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3. Развитие сети (Басманная,Курский, НТВ)\СМР\Рабочий проект\"/>
    </mc:Choice>
  </mc:AlternateContent>
  <xr:revisionPtr revIDLastSave="0" documentId="13_ncr:1_{341EC3C3-2A3A-4417-A7F9-51B61ADC13E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3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т1!$A$1:$P$27</definedName>
    <definedName name="_xlnm.Print_Area" localSheetId="1">т2!$A$1:$P$8</definedName>
    <definedName name="_xlnm.Print_Area" localSheetId="2">т3!$A$1:$P$19</definedName>
    <definedName name="_xlnm.Print_Area" localSheetId="3">т4!$A$1:$P$7</definedName>
    <definedName name="_xlnm.Print_Area" localSheetId="4">т5!$A$1:$P$32</definedName>
    <definedName name="_xlnm.Print_Area" localSheetId="5">т6!$A$1:$G$21</definedName>
  </definedNames>
  <calcPr calcId="191029"/>
</workbook>
</file>

<file path=xl/calcChain.xml><?xml version="1.0" encoding="utf-8"?>
<calcChain xmlns="http://schemas.openxmlformats.org/spreadsheetml/2006/main">
  <c r="L15" i="2" l="1"/>
  <c r="L14" i="2"/>
  <c r="P25" i="2"/>
  <c r="B25" i="2"/>
  <c r="L10" i="2"/>
  <c r="B22" i="2" l="1"/>
  <c r="M29" i="2"/>
  <c r="N29" i="2" l="1"/>
  <c r="O29" i="2"/>
  <c r="P29" i="2" s="1"/>
  <c r="K29" i="2"/>
  <c r="P28" i="2"/>
  <c r="P26" i="2"/>
  <c r="O22" i="2"/>
  <c r="K22" i="2"/>
  <c r="B21" i="2" l="1"/>
  <c r="B28" i="2" s="1"/>
  <c r="K17" i="2"/>
  <c r="P17" i="2"/>
  <c r="K18" i="2"/>
  <c r="P18" i="2"/>
  <c r="B26" i="2" l="1"/>
  <c r="B29" i="2"/>
  <c r="B19" i="2"/>
  <c r="K19" i="2" s="1"/>
  <c r="P12" i="2"/>
  <c r="K12" i="2"/>
  <c r="P10" i="2"/>
  <c r="K10" i="2"/>
  <c r="P15" i="2"/>
  <c r="M15" i="2"/>
  <c r="P22" i="2"/>
  <c r="K15" i="2"/>
  <c r="K11" i="2"/>
  <c r="B23" i="2" l="1"/>
  <c r="P11" i="2"/>
  <c r="P21" i="2" l="1"/>
  <c r="B15" i="4" l="1"/>
  <c r="P10" i="4"/>
  <c r="K10" i="4"/>
  <c r="P9" i="4"/>
  <c r="K9" i="4"/>
  <c r="P18" i="4" l="1"/>
  <c r="P11" i="4" l="1"/>
  <c r="K11" i="4"/>
  <c r="M14" i="2" l="1"/>
  <c r="K14" i="2"/>
  <c r="K9" i="2"/>
  <c r="P15" i="4"/>
  <c r="P13" i="4"/>
  <c r="P19" i="4" l="1"/>
  <c r="P14" i="2"/>
  <c r="P9" i="2" l="1"/>
  <c r="P30" i="2" s="1"/>
  <c r="E5" i="3" l="1"/>
  <c r="E6" i="3" s="1"/>
  <c r="E7" i="3" s="1"/>
  <c r="E14" i="3" s="1"/>
  <c r="E10" i="3" l="1"/>
  <c r="E8" i="3"/>
  <c r="E11" i="3"/>
</calcChain>
</file>

<file path=xl/sharedStrings.xml><?xml version="1.0" encoding="utf-8"?>
<sst xmlns="http://schemas.openxmlformats.org/spreadsheetml/2006/main" count="663" uniqueCount="136">
  <si>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</si>
  <si>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</si>
  <si>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</si>
  <si>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</si>
  <si>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</si>
  <si>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</si>
  <si>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</si>
  <si>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</si>
  <si>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</si>
  <si>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</si>
  <si>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</si>
  <si>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</si>
  <si>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</si>
  <si>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</si>
  <si>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</si>
  <si>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</si>
  <si>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</si>
  <si>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</si>
  <si>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</si>
  <si>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</si>
  <si>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</si>
  <si>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</si>
  <si>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</si>
  <si>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</si>
  <si>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</si>
  <si>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</si>
  <si>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</si>
  <si>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</si>
  <si>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</si>
  <si>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</si>
  <si>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</si>
  <si>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</si>
  <si>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</si>
  <si>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</si>
  <si>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</si>
  <si>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</si>
  <si>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</si>
  <si>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</si>
  <si>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</si>
  <si>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</si>
  <si>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</si>
  <si>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</si>
  <si>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</si>
  <si>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</si>
  <si>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</si>
  <si>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</si>
  <si>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</si>
  <si>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</si>
  <si>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</si>
  <si>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</si>
  <si>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</si>
  <si>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</si>
  <si>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</si>
  <si>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</si>
  <si>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</si>
  <si>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</si>
  <si>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</si>
  <si>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</si>
  <si>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</si>
  <si>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</si>
  <si>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</si>
  <si>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</si>
  <si>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t>3.1.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</si>
  <si>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</si>
  <si>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Таблица 3. Строительство КТП, РП 20(6) кВ</t>
  </si>
  <si>
    <t>20 кВ</t>
  </si>
  <si>
    <t>РП 20 кВ</t>
  </si>
  <si>
    <t>Э4-01</t>
  </si>
  <si>
    <t>Распределительные пункты (РП) 20(6) кВ</t>
  </si>
  <si>
    <t>Ячейки выключателя РП 20(6) кВ</t>
  </si>
  <si>
    <t>ячейки выключателя</t>
  </si>
  <si>
    <t>ячейка</t>
  </si>
  <si>
    <t>В8-08-1..5</t>
  </si>
  <si>
    <t>3.2</t>
  </si>
  <si>
    <t>СП 20 кВ (16 ячеек)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</si>
  <si>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</si>
  <si>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</si>
  <si>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</si>
  <si>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</si>
  <si>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</si>
  <si>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Трансформаторные подстанции (ТП) 20(6) кВ</t>
  </si>
  <si>
    <t>1.2</t>
  </si>
  <si>
    <t>1.3</t>
  </si>
  <si>
    <t>4.1</t>
  </si>
  <si>
    <t>объект</t>
  </si>
  <si>
    <t>Затраты на проектно-изыскательские работы для РП, ТП</t>
  </si>
  <si>
    <t>Т5-23-1..5</t>
  </si>
  <si>
    <t>ТП-1 2 х 2000 кВА (20 кВ)</t>
  </si>
  <si>
    <t>ТП-2 2 х 2000 кВА (20 кВ)</t>
  </si>
  <si>
    <t>ТП-3 2 х 2000 кВА (20 кВ)</t>
  </si>
  <si>
    <t>РП 20 кВ (2 ячейки), ТП-1 2х2000 кВА (20 кВ),  ТП-2 2х2000 кВА (20 кВ),  ТП-3 2х2000 кВА (20 кВ),</t>
  </si>
  <si>
    <t>от 51 до 150,9</t>
  </si>
  <si>
    <t>П6-10</t>
  </si>
  <si>
    <t>Б2-03-1..4</t>
  </si>
  <si>
    <t>4.1.</t>
  </si>
  <si>
    <t>Выполнение специального перехода кабельной линии методом ГНБ</t>
  </si>
  <si>
    <t>4 трубы диаметром 160мм</t>
  </si>
  <si>
    <t>Н1-06</t>
  </si>
  <si>
    <r>
      <t xml:space="preserve">Год раскрытия информации: </t>
    </r>
    <r>
      <rPr>
        <sz val="12"/>
        <rFont val="Times New Roman"/>
        <family val="1"/>
        <charset val="204"/>
      </rPr>
      <t>2019год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</si>
  <si>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</t>
    </r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</si>
  <si>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</si>
  <si>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</si>
  <si>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</si>
  <si>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</si>
  <si>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</si>
  <si>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3.3.</t>
  </si>
  <si>
    <t>3.4.</t>
  </si>
  <si>
    <t>4.4.</t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</si>
  <si>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>ного проекта: J</t>
    </r>
    <r>
      <rPr>
        <b/>
        <sz val="12"/>
        <color theme="1"/>
        <rFont val="Times New Roman"/>
        <family val="1"/>
        <charset val="204"/>
      </rPr>
      <t>_КЛ20_РП77001-РП70077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</si>
  <si>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L=14,2км.»</t>
    </r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</si>
  <si>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 xml:space="preserve">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L=14,2км.»</t>
    </r>
  </si>
  <si>
    <t>РП 20 кВ (14 ячейки)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</si>
  <si>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</si>
  <si>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</si>
  <si>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 (4)</t>
    </r>
  </si>
  <si>
    <t>от «__» _____ 20__ г. №___</t>
  </si>
  <si>
    <t>1 м по трассе</t>
  </si>
  <si>
    <t>Кабельные каналы</t>
  </si>
  <si>
    <t>Выполнение кабельных сооружений для прокладки кабельной линии (коллектор)</t>
  </si>
  <si>
    <t>Установка страховочных пакетов при прокладке КЛ 6-500 кВ</t>
  </si>
  <si>
    <t>Страховочные пакеты</t>
  </si>
  <si>
    <t>1 шт.</t>
  </si>
  <si>
    <t>К5-01</t>
  </si>
  <si>
    <t>5.1.</t>
  </si>
  <si>
    <t>5.2.</t>
  </si>
  <si>
    <t>3.2.</t>
  </si>
  <si>
    <t>2.2.</t>
  </si>
  <si>
    <t>1КЛ(240 мм) 20 кВ  от РП 20кВ №77001 (ул. Н. Басманная, д.4/6) до ТП №80009 20/0,4кВ (площадь Курского вокзала)</t>
  </si>
  <si>
    <t>1КЛ(240 мм) 20 кВ от РП 20кВ №77001 (ул. Н. Басманная, д.4/6) до ТП №80009 20/0,4кВ (площадь Курского вокзала)</t>
  </si>
  <si>
    <t>1КЛ(240 мм) 20 кВ от РТП 20/0,4кВ №77006 (г. Москва, Большая Сухаревская площадь, д.3) до РП 20кВ №77001 (г. Москва, ул. Н. Басманная, д.4/6),</t>
  </si>
  <si>
    <t>2КЛ(240 мм) 20 кВ от РТП 20/0,4кВ №77006 (г. Москва, Большая Сухаревская площадь, д.3) до РП 20кВ №77001 (г. Москва, ул. Н. Басманная, д.4/6),</t>
  </si>
  <si>
    <t>2КЛ(240 мм) 20 кВ от РП 20кВ №77001 (ул. Н. Басманная, д.4/6) до ТП №80009 20/0,4кВ (площадь Курского вокзала)</t>
  </si>
  <si>
    <t>Н1-03-1..4</t>
  </si>
  <si>
    <t>3 трубы диаметром 225мм</t>
  </si>
  <si>
    <t>К1-08-1..8</t>
  </si>
  <si>
    <t>Н2-01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</si>
</sst>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09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2084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17" fillId="0" borderId="0"/>
    <xf numFmtId="168" fontId="18" fillId="0" borderId="0">
      <alignment vertical="top"/>
    </xf>
    <xf numFmtId="168" fontId="19" fillId="0" borderId="0">
      <alignment vertical="top"/>
    </xf>
    <xf numFmtId="169" fontId="19" fillId="2" borderId="0">
      <alignment vertical="top"/>
    </xf>
    <xf numFmtId="168" fontId="19" fillId="3" borderId="0">
      <alignment vertical="top"/>
    </xf>
    <xf numFmtId="170" fontId="17" fillId="0" borderId="0"/>
    <xf numFmtId="170" fontId="17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170" fontId="20" fillId="0" borderId="0"/>
    <xf numFmtId="170" fontId="17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21" fillId="0" borderId="0"/>
    <xf numFmtId="170" fontId="21" fillId="0" borderId="0"/>
    <xf numFmtId="170" fontId="17" fillId="0" borderId="0"/>
    <xf numFmtId="170" fontId="17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17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20" fillId="0" borderId="0"/>
    <xf numFmtId="170" fontId="20" fillId="0" borderId="0"/>
    <xf numFmtId="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0" fontId="20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20" fillId="0" borderId="0"/>
    <xf numFmtId="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20" fillId="0" borderId="0"/>
    <xf numFmtId="0" fontId="20" fillId="0" borderId="0"/>
    <xf numFmtId="172" fontId="22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2" fontId="22" fillId="0" borderId="0">
      <protection locked="0"/>
    </xf>
    <xf numFmtId="165" fontId="23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4" fontId="22" fillId="0" borderId="0">
      <protection locked="0"/>
    </xf>
    <xf numFmtId="175" fontId="22" fillId="0" borderId="10">
      <protection locked="0"/>
    </xf>
    <xf numFmtId="170" fontId="24" fillId="0" borderId="0">
      <protection locked="0"/>
    </xf>
    <xf numFmtId="175" fontId="25" fillId="0" borderId="0">
      <protection locked="0"/>
    </xf>
    <xf numFmtId="170" fontId="24" fillId="0" borderId="0">
      <protection locked="0"/>
    </xf>
    <xf numFmtId="175" fontId="25" fillId="0" borderId="0">
      <protection locked="0"/>
    </xf>
    <xf numFmtId="170" fontId="23" fillId="0" borderId="10">
      <protection locked="0"/>
    </xf>
    <xf numFmtId="175" fontId="22" fillId="0" borderId="10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176" fontId="28" fillId="22" borderId="0">
      <alignment horizontal="center" vertical="center"/>
    </xf>
    <xf numFmtId="177" fontId="29" fillId="0" borderId="11" applyFont="0" applyFill="0">
      <alignment horizontal="right" vertical="center"/>
      <protection locked="0"/>
    </xf>
    <xf numFmtId="17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1" fillId="0" borderId="12">
      <protection locked="0"/>
    </xf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7" fontId="29" fillId="0" borderId="0" applyFont="0" applyBorder="0" applyProtection="0">
      <alignment vertical="center"/>
    </xf>
    <xf numFmtId="176" fontId="21" fillId="0" borderId="0" applyNumberFormat="0" applyFont="0" applyAlignment="0">
      <alignment horizontal="center" vertical="center"/>
    </xf>
    <xf numFmtId="39" fontId="33" fillId="2" borderId="0" applyNumberFormat="0" applyBorder="0">
      <alignment vertical="center"/>
    </xf>
    <xf numFmtId="0" fontId="34" fillId="5" borderId="0" applyNumberFormat="0" applyBorder="0" applyAlignment="0" applyProtection="0"/>
    <xf numFmtId="170" fontId="31" fillId="0" borderId="0">
      <alignment horizontal="left"/>
    </xf>
    <xf numFmtId="181" fontId="35" fillId="23" borderId="2">
      <alignment vertical="center"/>
    </xf>
    <xf numFmtId="181" fontId="35" fillId="24" borderId="2">
      <alignment vertical="center"/>
    </xf>
    <xf numFmtId="181" fontId="35" fillId="24" borderId="2">
      <alignment vertical="center"/>
    </xf>
    <xf numFmtId="0" fontId="36" fillId="25" borderId="13" applyNumberFormat="0" applyAlignment="0" applyProtection="0"/>
    <xf numFmtId="37" fontId="37" fillId="26" borderId="2">
      <alignment horizontal="center" vertical="center"/>
    </xf>
    <xf numFmtId="37" fontId="37" fillId="26" borderId="2">
      <alignment horizontal="center" vertical="center"/>
    </xf>
    <xf numFmtId="0" fontId="38" fillId="27" borderId="14" applyNumberFormat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8" fontId="40" fillId="28" borderId="12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42" fillId="0" borderId="0">
      <alignment vertical="top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43" fillId="0" borderId="0">
      <alignment vertical="top"/>
    </xf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5" fontId="45" fillId="0" borderId="0" applyFill="0" applyBorder="0" applyAlignment="0" applyProtection="0"/>
    <xf numFmtId="185" fontId="18" fillId="0" borderId="0" applyFill="0" applyBorder="0" applyAlignment="0" applyProtection="0"/>
    <xf numFmtId="185" fontId="46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2" fontId="39" fillId="0" borderId="0" applyFont="0" applyFill="0" applyBorder="0" applyAlignment="0" applyProtection="0"/>
    <xf numFmtId="170" fontId="21" fillId="0" borderId="0" applyNumberFormat="0" applyFont="0">
      <alignment wrapText="1"/>
    </xf>
    <xf numFmtId="186" fontId="31" fillId="29" borderId="2" applyBorder="0">
      <alignment horizontal="center" vertical="center"/>
    </xf>
    <xf numFmtId="0" fontId="51" fillId="6" borderId="0" applyNumberFormat="0" applyBorder="0" applyAlignment="0" applyProtection="0"/>
    <xf numFmtId="170" fontId="52" fillId="0" borderId="0">
      <alignment vertical="top"/>
    </xf>
    <xf numFmtId="17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17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2" fillId="0" borderId="0">
      <alignment vertical="top"/>
    </xf>
    <xf numFmtId="171" fontId="58" fillId="0" borderId="0">
      <alignment vertical="top"/>
    </xf>
    <xf numFmtId="170" fontId="33" fillId="30" borderId="2">
      <alignment horizontal="center" vertical="center" wrapText="1"/>
      <protection locked="0"/>
    </xf>
    <xf numFmtId="170" fontId="33" fillId="30" borderId="2">
      <alignment horizontal="center" vertical="center" wrapText="1"/>
      <protection locked="0"/>
    </xf>
    <xf numFmtId="178" fontId="59" fillId="0" borderId="0"/>
    <xf numFmtId="17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186" fontId="31" fillId="31" borderId="18">
      <alignment horizontal="center" vertical="center"/>
      <protection locked="0"/>
    </xf>
    <xf numFmtId="171" fontId="19" fillId="0" borderId="0">
      <alignment vertical="top"/>
    </xf>
    <xf numFmtId="171" fontId="19" fillId="2" borderId="0">
      <alignment vertical="top"/>
    </xf>
    <xf numFmtId="187" fontId="19" fillId="3" borderId="0">
      <alignment vertical="top"/>
    </xf>
    <xf numFmtId="38" fontId="19" fillId="0" borderId="0">
      <alignment vertical="top"/>
    </xf>
    <xf numFmtId="181" fontId="21" fillId="32" borderId="18">
      <alignment vertical="center"/>
    </xf>
    <xf numFmtId="176" fontId="62" fillId="33" borderId="19" applyBorder="0" applyAlignment="0">
      <alignment horizontal="left" indent="1"/>
    </xf>
    <xf numFmtId="0" fontId="63" fillId="0" borderId="20" applyNumberFormat="0" applyFill="0" applyAlignment="0" applyProtection="0"/>
    <xf numFmtId="0" fontId="64" fillId="34" borderId="0" applyNumberFormat="0" applyBorder="0" applyAlignment="0" applyProtection="0"/>
    <xf numFmtId="170" fontId="65" fillId="2" borderId="18" applyFont="0" applyBorder="0" applyAlignment="0">
      <alignment horizontal="center" vertical="center"/>
    </xf>
    <xf numFmtId="0" fontId="66" fillId="0" borderId="0" applyNumberFormat="0" applyFill="0" applyBorder="0" applyAlignment="0" applyProtection="0"/>
    <xf numFmtId="0" fontId="67" fillId="0" borderId="0"/>
    <xf numFmtId="0" fontId="3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0" fontId="68" fillId="0" borderId="0"/>
    <xf numFmtId="0" fontId="68" fillId="0" borderId="0"/>
    <xf numFmtId="0" fontId="17" fillId="0" borderId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70" fillId="2" borderId="0">
      <alignment vertical="center"/>
    </xf>
    <xf numFmtId="170" fontId="71" fillId="0" borderId="0" applyNumberFormat="0">
      <alignment horizontal="left"/>
    </xf>
    <xf numFmtId="181" fontId="72" fillId="32" borderId="2">
      <alignment horizontal="center" vertical="center" wrapText="1"/>
      <protection locked="0"/>
    </xf>
    <xf numFmtId="181" fontId="72" fillId="32" borderId="2">
      <alignment horizontal="center" vertical="center" wrapText="1"/>
      <protection locked="0"/>
    </xf>
    <xf numFmtId="170" fontId="21" fillId="0" borderId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6" fillId="47" borderId="0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32" fillId="0" borderId="0"/>
    <xf numFmtId="0" fontId="32" fillId="0" borderId="0"/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78" fillId="0" borderId="0"/>
    <xf numFmtId="0" fontId="78" fillId="0" borderId="0"/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170" fontId="80" fillId="50" borderId="0"/>
    <xf numFmtId="49" fontId="81" fillId="50" borderId="0"/>
    <xf numFmtId="49" fontId="82" fillId="50" borderId="24"/>
    <xf numFmtId="49" fontId="82" fillId="50" borderId="0"/>
    <xf numFmtId="170" fontId="80" fillId="51" borderId="24">
      <protection locked="0"/>
    </xf>
    <xf numFmtId="170" fontId="80" fillId="50" borderId="0"/>
    <xf numFmtId="170" fontId="82" fillId="52" borderId="0"/>
    <xf numFmtId="170" fontId="82" fillId="29" borderId="0"/>
    <xf numFmtId="170" fontId="82" fillId="40" borderId="0"/>
    <xf numFmtId="190" fontId="21" fillId="22" borderId="18">
      <alignment vertical="center"/>
    </xf>
    <xf numFmtId="170" fontId="21" fillId="53" borderId="0"/>
    <xf numFmtId="0" fontId="17" fillId="0" borderId="0"/>
    <xf numFmtId="181" fontId="21" fillId="51" borderId="25" applyNumberFormat="0" applyFont="0" applyAlignment="0">
      <alignment horizontal="left"/>
    </xf>
    <xf numFmtId="171" fontId="83" fillId="54" borderId="0">
      <alignment horizontal="right" vertical="top"/>
    </xf>
    <xf numFmtId="0" fontId="84" fillId="0" borderId="0" applyNumberFormat="0" applyFill="0" applyBorder="0" applyAlignment="0" applyProtection="0"/>
    <xf numFmtId="170" fontId="39" fillId="0" borderId="26" applyNumberFormat="0" applyFont="0" applyFill="0" applyAlignment="0" applyProtection="0"/>
    <xf numFmtId="0" fontId="85" fillId="0" borderId="27" applyNumberFormat="0" applyFill="0" applyAlignment="0" applyProtection="0"/>
    <xf numFmtId="181" fontId="86" fillId="26" borderId="28">
      <alignment horizontal="center" vertical="center"/>
    </xf>
    <xf numFmtId="0" fontId="87" fillId="0" borderId="0" applyNumberFormat="0" applyFill="0" applyBorder="0" applyAlignment="0" applyProtection="0"/>
    <xf numFmtId="170" fontId="67" fillId="55" borderId="29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1" fontId="21" fillId="56" borderId="18" applyNumberFormat="0" applyFill="0" applyBorder="0" applyProtection="0">
      <alignment vertical="center"/>
      <protection locked="0"/>
    </xf>
    <xf numFmtId="181" fontId="21" fillId="56" borderId="18" applyNumberFormat="0" applyFill="0" applyBorder="0" applyProtection="0">
      <alignment vertical="center"/>
      <protection locked="0"/>
    </xf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7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7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8" fontId="31" fillId="0" borderId="12"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17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17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170" fontId="89" fillId="0" borderId="0" applyBorder="0">
      <alignment horizontal="center" vertical="center" wrapText="1"/>
    </xf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17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17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17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0" fontId="92" fillId="0" borderId="30" applyBorder="0">
      <alignment horizontal="center" vertical="center" wrapText="1"/>
    </xf>
    <xf numFmtId="0" fontId="92" fillId="0" borderId="30" applyBorder="0">
      <alignment horizontal="center" vertical="center" wrapText="1"/>
    </xf>
    <xf numFmtId="178" fontId="40" fillId="28" borderId="12"/>
    <xf numFmtId="4" fontId="93" fillId="36" borderId="18" applyBorder="0">
      <alignment horizontal="right"/>
    </xf>
    <xf numFmtId="4" fontId="93" fillId="36" borderId="18" applyBorder="0">
      <alignment horizontal="right"/>
    </xf>
    <xf numFmtId="4" fontId="93" fillId="36" borderId="18" applyBorder="0">
      <alignment horizontal="right"/>
    </xf>
    <xf numFmtId="49" fontId="94" fillId="0" borderId="0" applyBorder="0">
      <alignment vertical="center"/>
    </xf>
    <xf numFmtId="170" fontId="95" fillId="0" borderId="0">
      <alignment horizontal="left"/>
    </xf>
    <xf numFmtId="170" fontId="96" fillId="2" borderId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17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3" fontId="40" fillId="0" borderId="18" applyBorder="0">
      <alignment vertical="center"/>
    </xf>
    <xf numFmtId="3" fontId="40" fillId="0" borderId="18" applyBorder="0">
      <alignment vertical="center"/>
    </xf>
    <xf numFmtId="3" fontId="40" fillId="0" borderId="18" applyBorder="0">
      <alignment vertical="center"/>
    </xf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91" fillId="0" borderId="0">
      <alignment horizontal="center" vertical="top" wrapText="1"/>
    </xf>
    <xf numFmtId="0" fontId="91" fillId="0" borderId="0">
      <alignment horizontal="center" vertical="top" wrapText="1"/>
    </xf>
    <xf numFmtId="170" fontId="97" fillId="0" borderId="0">
      <alignment horizontal="centerContinuous" vertical="center" wrapText="1"/>
    </xf>
    <xf numFmtId="0" fontId="97" fillId="0" borderId="0">
      <alignment horizontal="centerContinuous" vertical="center" wrapText="1"/>
    </xf>
    <xf numFmtId="17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167" fontId="98" fillId="3" borderId="18">
      <alignment wrapText="1"/>
    </xf>
    <xf numFmtId="167" fontId="98" fillId="3" borderId="18">
      <alignment wrapText="1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31" fillId="0" borderId="0"/>
    <xf numFmtId="49" fontId="93" fillId="0" borderId="0" applyBorder="0">
      <alignment vertical="top"/>
    </xf>
    <xf numFmtId="170" fontId="31" fillId="0" borderId="0"/>
    <xf numFmtId="0" fontId="99" fillId="0" borderId="0"/>
    <xf numFmtId="170" fontId="31" fillId="0" borderId="0"/>
    <xf numFmtId="0" fontId="21" fillId="0" borderId="0"/>
    <xf numFmtId="170" fontId="31" fillId="0" borderId="0"/>
    <xf numFmtId="170" fontId="32" fillId="0" borderId="0"/>
    <xf numFmtId="170" fontId="3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170" fontId="26" fillId="0" borderId="0"/>
    <xf numFmtId="0" fontId="32" fillId="0" borderId="0"/>
    <xf numFmtId="170" fontId="32" fillId="0" borderId="0"/>
    <xf numFmtId="170" fontId="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170" fontId="26" fillId="0" borderId="0"/>
    <xf numFmtId="17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0" fontId="32" fillId="0" borderId="0"/>
    <xf numFmtId="0" fontId="3" fillId="0" borderId="0"/>
    <xf numFmtId="0" fontId="3" fillId="0" borderId="0"/>
    <xf numFmtId="170" fontId="26" fillId="0" borderId="0"/>
    <xf numFmtId="0" fontId="21" fillId="0" borderId="0"/>
    <xf numFmtId="170" fontId="3" fillId="0" borderId="0"/>
    <xf numFmtId="0" fontId="3" fillId="0" borderId="0"/>
    <xf numFmtId="170" fontId="32" fillId="0" borderId="0"/>
    <xf numFmtId="0" fontId="32" fillId="0" borderId="0"/>
    <xf numFmtId="170" fontId="26" fillId="0" borderId="0"/>
    <xf numFmtId="170" fontId="26" fillId="0" borderId="0"/>
    <xf numFmtId="0" fontId="100" fillId="0" borderId="0"/>
    <xf numFmtId="0" fontId="32" fillId="0" borderId="0"/>
    <xf numFmtId="0" fontId="32" fillId="0" borderId="0"/>
    <xf numFmtId="0" fontId="26" fillId="0" borderId="0"/>
    <xf numFmtId="170" fontId="2" fillId="0" borderId="0"/>
    <xf numFmtId="0" fontId="3" fillId="0" borderId="0"/>
    <xf numFmtId="0" fontId="26" fillId="0" borderId="0"/>
    <xf numFmtId="170" fontId="2" fillId="0" borderId="0"/>
    <xf numFmtId="17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170" fontId="21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17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170" fontId="32" fillId="0" borderId="0"/>
    <xf numFmtId="0" fontId="3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31" fillId="0" borderId="0"/>
    <xf numFmtId="0" fontId="2" fillId="0" borderId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2" fillId="0" borderId="0" applyFont="0" applyFill="0" applyBorder="0" applyProtection="0">
      <alignment horizontal="center" vertical="center" wrapText="1"/>
    </xf>
    <xf numFmtId="0" fontId="32" fillId="0" borderId="0" applyFont="0" applyFill="0" applyBorder="0" applyProtection="0">
      <alignment horizontal="center" vertical="center" wrapText="1"/>
    </xf>
    <xf numFmtId="170" fontId="32" fillId="0" borderId="0" applyNumberFormat="0" applyFont="0" applyFill="0" applyBorder="0" applyProtection="0">
      <alignment horizontal="justify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185" fontId="101" fillId="36" borderId="31" applyNumberFormat="0" applyBorder="0" applyAlignment="0">
      <alignment vertical="center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70" fontId="93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17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17" fillId="0" borderId="0"/>
    <xf numFmtId="171" fontId="18" fillId="0" borderId="0">
      <alignment vertical="top"/>
    </xf>
    <xf numFmtId="0" fontId="17" fillId="0" borderId="0"/>
    <xf numFmtId="170" fontId="17" fillId="0" borderId="0"/>
    <xf numFmtId="171" fontId="18" fillId="0" borderId="0">
      <alignment vertical="top"/>
    </xf>
    <xf numFmtId="3" fontId="102" fillId="0" borderId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2" fillId="0" borderId="0" applyFont="0" applyFill="0" applyBorder="0" applyAlignment="0" applyProtection="0"/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57" borderId="32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7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65" fontId="23" fillId="0" borderId="0">
      <protection locked="0"/>
    </xf>
    <xf numFmtId="198" fontId="22" fillId="0" borderId="0">
      <protection locked="0"/>
    </xf>
    <xf numFmtId="170" fontId="31" fillId="0" borderId="18" applyBorder="0">
      <alignment horizontal="center" vertical="center" wrapText="1"/>
    </xf>
    <xf numFmtId="170" fontId="31" fillId="0" borderId="18" applyBorder="0">
      <alignment horizontal="center" vertical="center" wrapText="1"/>
    </xf>
    <xf numFmtId="0" fontId="31" fillId="0" borderId="18" applyBorder="0">
      <alignment horizontal="center" vertical="center" wrapText="1"/>
    </xf>
    <xf numFmtId="0" fontId="103" fillId="0" borderId="0"/>
    <xf numFmtId="0" fontId="1" fillId="0" borderId="0"/>
  </cellStyleXfs>
  <cellXfs count="216">
    <xf numFmtId="0" fontId="0" fillId="0" borderId="0" xfId="0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49" fontId="3" fillId="0" borderId="0" xfId="4" applyNumberFormat="1" applyAlignment="1">
      <alignment horizontal="center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center" vertical="center" wrapText="1"/>
    </xf>
    <xf numFmtId="0" fontId="3" fillId="0" borderId="0" xfId="4" applyAlignment="1">
      <alignment horizontal="center" wrapText="1"/>
    </xf>
    <xf numFmtId="0" fontId="3" fillId="0" borderId="0" xfId="4" applyAlignment="1">
      <alignment horizontal="center"/>
    </xf>
    <xf numFmtId="3" fontId="3" fillId="0" borderId="0" xfId="4" applyNumberFormat="1" applyAlignment="1">
      <alignment horizontal="center"/>
    </xf>
    <xf numFmtId="0" fontId="10" fillId="0" borderId="0" xfId="4" applyFont="1" applyAlignment="1">
      <alignment horizontal="center" vertical="center" wrapText="1"/>
    </xf>
    <xf numFmtId="0" fontId="3" fillId="0" borderId="0" xfId="4"/>
    <xf numFmtId="0" fontId="3" fillId="0" borderId="2" xfId="4" applyBorder="1" applyAlignment="1">
      <alignment horizontal="center" vertical="center" wrapText="1"/>
    </xf>
    <xf numFmtId="3" fontId="3" fillId="0" borderId="2" xfId="4" applyNumberFormat="1" applyBorder="1" applyAlignment="1">
      <alignment horizontal="center" vertical="center" wrapText="1"/>
    </xf>
    <xf numFmtId="49" fontId="3" fillId="0" borderId="7" xfId="4" applyNumberFormat="1" applyBorder="1" applyAlignment="1">
      <alignment horizontal="center" vertical="center" wrapText="1"/>
    </xf>
    <xf numFmtId="0" fontId="3" fillId="0" borderId="0" xfId="4" applyAlignment="1">
      <alignment horizontal="center" vertical="center" wrapText="1"/>
    </xf>
    <xf numFmtId="0" fontId="3" fillId="0" borderId="0" xfId="4" applyAlignment="1">
      <alignment wrapText="1"/>
    </xf>
    <xf numFmtId="49" fontId="7" fillId="0" borderId="2" xfId="5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0" xfId="4" applyAlignment="1">
      <alignment horizontal="center" vertic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horizontal="center" vertical="center"/>
    </xf>
    <xf numFmtId="0" fontId="7" fillId="0" borderId="3" xfId="4" applyFont="1" applyBorder="1" applyAlignment="1">
      <alignment vertical="center" wrapText="1"/>
    </xf>
    <xf numFmtId="0" fontId="7" fillId="0" borderId="2" xfId="4" applyFont="1" applyBorder="1" applyAlignment="1">
      <alignment vertical="center" wrapText="1"/>
    </xf>
    <xf numFmtId="0" fontId="9" fillId="0" borderId="2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7" fillId="0" borderId="2" xfId="4" applyFont="1" applyBorder="1" applyAlignment="1">
      <alignment horizontal="left" vertical="center" wrapText="1"/>
    </xf>
    <xf numFmtId="0" fontId="16" fillId="0" borderId="0" xfId="4" applyFont="1" applyAlignment="1">
      <alignment horizontal="center" vertical="center" wrapText="1"/>
    </xf>
    <xf numFmtId="0" fontId="9" fillId="0" borderId="2" xfId="4" applyFont="1" applyBorder="1" applyAlignment="1">
      <alignment horizontal="left" vertical="center"/>
    </xf>
    <xf numFmtId="49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left" vertical="center" wrapText="1"/>
    </xf>
    <xf numFmtId="0" fontId="3" fillId="0" borderId="0" xfId="2082" applyFont="1"/>
    <xf numFmtId="0" fontId="3" fillId="0" borderId="18" xfId="2082" applyFont="1" applyBorder="1" applyAlignment="1">
      <alignment horizontal="center" vertical="center" wrapText="1"/>
    </xf>
    <xf numFmtId="3" fontId="3" fillId="0" borderId="18" xfId="2082" applyNumberFormat="1" applyFont="1" applyBorder="1" applyAlignment="1">
      <alignment horizontal="center" vertical="center" wrapText="1"/>
    </xf>
    <xf numFmtId="0" fontId="8" fillId="0" borderId="0" xfId="2082" applyFont="1" applyAlignment="1">
      <alignment horizontal="center" vertical="center" wrapText="1"/>
    </xf>
    <xf numFmtId="49" fontId="3" fillId="0" borderId="7" xfId="2082" applyNumberFormat="1" applyFont="1" applyBorder="1" applyAlignment="1">
      <alignment horizontal="center" vertical="center" wrapText="1"/>
    </xf>
    <xf numFmtId="0" fontId="3" fillId="0" borderId="0" xfId="2082" applyFont="1" applyAlignment="1">
      <alignment horizontal="center" vertical="center" wrapText="1"/>
    </xf>
    <xf numFmtId="49" fontId="3" fillId="0" borderId="0" xfId="2082" applyNumberFormat="1" applyFont="1" applyAlignment="1">
      <alignment horizontal="center"/>
    </xf>
    <xf numFmtId="0" fontId="8" fillId="0" borderId="0" xfId="2082" applyFont="1" applyAlignment="1">
      <alignment vertical="center" wrapText="1"/>
    </xf>
    <xf numFmtId="0" fontId="3" fillId="0" borderId="0" xfId="2082" applyFont="1" applyAlignment="1">
      <alignment horizontal="center" wrapText="1"/>
    </xf>
    <xf numFmtId="0" fontId="3" fillId="0" borderId="0" xfId="2082" applyFont="1" applyAlignment="1">
      <alignment horizontal="center"/>
    </xf>
    <xf numFmtId="3" fontId="3" fillId="0" borderId="0" xfId="2082" applyNumberFormat="1" applyFont="1" applyAlignment="1">
      <alignment horizontal="center"/>
    </xf>
    <xf numFmtId="0" fontId="10" fillId="0" borderId="0" xfId="2082" applyFont="1" applyAlignment="1">
      <alignment horizontal="center" vertical="center" wrapText="1"/>
    </xf>
    <xf numFmtId="0" fontId="103" fillId="0" borderId="0" xfId="2082"/>
    <xf numFmtId="0" fontId="3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8" xfId="2082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2082" applyFont="1" applyAlignment="1">
      <alignment vertical="center" wrapText="1"/>
    </xf>
    <xf numFmtId="0" fontId="3" fillId="0" borderId="18" xfId="4" applyBorder="1" applyAlignment="1">
      <alignment horizontal="center" vertical="center" wrapText="1"/>
    </xf>
    <xf numFmtId="3" fontId="3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49" fontId="3" fillId="58" borderId="18" xfId="2082" applyNumberFormat="1" applyFont="1" applyFill="1" applyBorder="1" applyAlignment="1">
      <alignment horizontal="center" vertical="center" wrapText="1"/>
    </xf>
    <xf numFmtId="0" fontId="3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3" fontId="3" fillId="58" borderId="18" xfId="2082" applyNumberFormat="1" applyFont="1" applyFill="1" applyBorder="1" applyAlignment="1">
      <alignment horizontal="center" vertical="center" wrapText="1"/>
    </xf>
    <xf numFmtId="0" fontId="3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3" fontId="8" fillId="58" borderId="18" xfId="2082" applyNumberFormat="1" applyFont="1" applyFill="1" applyBorder="1" applyAlignment="1">
      <alignment horizontal="center" vertical="center" wrapText="1"/>
    </xf>
    <xf numFmtId="0" fontId="3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3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3" fillId="58" borderId="18" xfId="4" applyFill="1" applyBorder="1" applyAlignment="1">
      <alignment vertical="center" wrapText="1"/>
    </xf>
    <xf numFmtId="0" fontId="3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3" fontId="3" fillId="58" borderId="2" xfId="4" applyNumberFormat="1" applyFill="1" applyBorder="1" applyAlignment="1">
      <alignment horizontal="center" vertical="center" wrapText="1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3" fontId="3" fillId="59" borderId="18" xfId="2082" applyNumberFormat="1" applyFont="1" applyFill="1" applyBorder="1" applyAlignment="1">
      <alignment horizontal="center" vertical="center" wrapText="1"/>
    </xf>
    <xf numFmtId="4" fontId="3" fillId="58" borderId="41" xfId="0" applyNumberFormat="1" applyFont="1" applyFill="1" applyBorder="1" applyAlignment="1">
      <alignment horizontal="center" vertical="center" wrapText="1"/>
    </xf>
    <xf numFmtId="0" fontId="3" fillId="58" borderId="40" xfId="0" applyFont="1" applyFill="1" applyBorder="1" applyAlignment="1">
      <alignment horizontal="center" vertical="top" wrapText="1"/>
    </xf>
    <xf numFmtId="4" fontId="3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3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3" fillId="58" borderId="2" xfId="4" applyNumberFormat="1" applyFill="1" applyBorder="1" applyAlignment="1">
      <alignment horizontal="center" vertical="center" wrapText="1"/>
    </xf>
    <xf numFmtId="4" fontId="3" fillId="58" borderId="18" xfId="4" applyNumberFormat="1" applyFill="1" applyBorder="1" applyAlignment="1">
      <alignment horizontal="center" vertical="center" wrapText="1"/>
    </xf>
    <xf numFmtId="4" fontId="8" fillId="0" borderId="2" xfId="4" applyNumberFormat="1" applyFont="1" applyBorder="1" applyAlignment="1">
      <alignment horizontal="center" vertical="center" wrapText="1"/>
    </xf>
    <xf numFmtId="4" fontId="3" fillId="58" borderId="0" xfId="4" applyNumberFormat="1" applyFill="1" applyAlignment="1">
      <alignment horizontal="center" vertical="center" wrapText="1"/>
    </xf>
    <xf numFmtId="3" fontId="3" fillId="0" borderId="0" xfId="4" applyNumberFormat="1" applyAlignment="1">
      <alignment horizont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0" fillId="0" borderId="0" xfId="3" applyFont="1"/>
    <xf numFmtId="0" fontId="3" fillId="0" borderId="0" xfId="3" applyFont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0" fillId="0" borderId="1" xfId="2082" applyFont="1" applyBorder="1" applyAlignment="1">
      <alignment horizontal="center" vertical="center"/>
    </xf>
    <xf numFmtId="0" fontId="3" fillId="0" borderId="1" xfId="2082" applyFont="1" applyBorder="1" applyAlignment="1">
      <alignment horizontal="center" vertical="center"/>
    </xf>
    <xf numFmtId="49" fontId="3" fillId="0" borderId="18" xfId="2082" applyNumberFormat="1" applyFont="1" applyBorder="1" applyAlignment="1">
      <alignment horizontal="center" vertical="center" wrapText="1"/>
    </xf>
    <xf numFmtId="0" fontId="3" fillId="0" borderId="18" xfId="2082" applyFont="1" applyBorder="1" applyAlignment="1">
      <alignment horizontal="center" vertical="center" wrapText="1"/>
    </xf>
    <xf numFmtId="0" fontId="3" fillId="0" borderId="18" xfId="2082" applyFont="1" applyBorder="1" applyAlignment="1">
      <alignment horizontal="center"/>
    </xf>
    <xf numFmtId="0" fontId="3" fillId="0" borderId="33" xfId="2082" applyFont="1" applyBorder="1" applyAlignment="1">
      <alignment horizontal="center" vertical="center" wrapText="1"/>
    </xf>
    <xf numFmtId="0" fontId="3" fillId="0" borderId="34" xfId="2082" applyFont="1" applyBorder="1" applyAlignment="1">
      <alignment horizontal="center" vertical="center" wrapText="1"/>
    </xf>
    <xf numFmtId="0" fontId="3" fillId="0" borderId="35" xfId="2082" applyFont="1" applyBorder="1" applyAlignment="1">
      <alignment horizontal="center" vertical="center" wrapText="1"/>
    </xf>
    <xf numFmtId="0" fontId="0" fillId="0" borderId="33" xfId="2082" applyFont="1" applyBorder="1" applyAlignment="1">
      <alignment horizontal="center" vertical="center" wrapText="1"/>
    </xf>
    <xf numFmtId="0" fontId="9" fillId="0" borderId="6" xfId="2082" applyFont="1" applyBorder="1" applyAlignment="1">
      <alignment horizontal="left" vertical="center" wrapText="1"/>
    </xf>
    <xf numFmtId="0" fontId="9" fillId="0" borderId="0" xfId="2082" applyFont="1" applyAlignment="1">
      <alignment horizontal="left" vertical="center" wrapText="1"/>
    </xf>
    <xf numFmtId="0" fontId="3" fillId="0" borderId="0" xfId="2082" applyFont="1" applyAlignment="1">
      <alignment horizontal="center"/>
    </xf>
    <xf numFmtId="0" fontId="7" fillId="0" borderId="0" xfId="2082" applyFont="1" applyAlignment="1">
      <alignment horizontal="left" vertical="center" wrapText="1"/>
    </xf>
    <xf numFmtId="0" fontId="7" fillId="0" borderId="0" xfId="2082" applyFont="1" applyAlignment="1">
      <alignment horizontal="left" vertical="center"/>
    </xf>
    <xf numFmtId="0" fontId="9" fillId="0" borderId="0" xfId="2082" applyFont="1" applyAlignment="1">
      <alignment horizontal="left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9" fillId="0" borderId="6" xfId="4" applyFont="1" applyBorder="1" applyAlignment="1">
      <alignment horizontal="left" vertical="center" wrapText="1"/>
    </xf>
    <xf numFmtId="0" fontId="9" fillId="0" borderId="0" xfId="4" applyFont="1" applyAlignment="1">
      <alignment horizontal="left" vertical="center" wrapText="1"/>
    </xf>
    <xf numFmtId="0" fontId="3" fillId="0" borderId="0" xfId="4" applyAlignment="1">
      <alignment horizontal="center"/>
    </xf>
    <xf numFmtId="0" fontId="3" fillId="0" borderId="2" xfId="4" applyBorder="1" applyAlignment="1">
      <alignment horizontal="center" vertical="center" wrapText="1"/>
    </xf>
    <xf numFmtId="0" fontId="7" fillId="0" borderId="0" xfId="4" applyFont="1" applyAlignment="1">
      <alignment horizontal="left" vertical="center" wrapText="1"/>
    </xf>
    <xf numFmtId="0" fontId="7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3" fillId="0" borderId="1" xfId="4" applyBorder="1" applyAlignment="1">
      <alignment horizontal="center" vertical="center"/>
    </xf>
    <xf numFmtId="49" fontId="3" fillId="0" borderId="2" xfId="4" applyNumberFormat="1" applyBorder="1" applyAlignment="1">
      <alignment horizontal="center" vertical="center" wrapText="1"/>
    </xf>
    <xf numFmtId="0" fontId="3" fillId="0" borderId="2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3" fillId="0" borderId="4" xfId="4" applyBorder="1" applyAlignment="1">
      <alignment horizontal="center" vertical="center" wrapText="1"/>
    </xf>
    <xf numFmtId="0" fontId="3" fillId="0" borderId="5" xfId="4" applyBorder="1" applyAlignment="1">
      <alignment horizontal="center" vertical="center" wrapText="1"/>
    </xf>
    <xf numFmtId="0" fontId="3" fillId="0" borderId="3" xfId="4" applyBorder="1" applyAlignment="1">
      <alignment horizontal="center"/>
    </xf>
    <xf numFmtId="0" fontId="3" fillId="0" borderId="5" xfId="4" applyBorder="1" applyAlignment="1">
      <alignment horizontal="center"/>
    </xf>
    <xf numFmtId="3" fontId="3" fillId="0" borderId="3" xfId="4" applyNumberFormat="1" applyBorder="1" applyAlignment="1">
      <alignment horizontal="center" wrapText="1"/>
    </xf>
    <xf numFmtId="0" fontId="3" fillId="0" borderId="4" xfId="4" applyBorder="1" applyAlignment="1">
      <alignment horizontal="center" wrapText="1"/>
    </xf>
    <xf numFmtId="0" fontId="3" fillId="0" borderId="5" xfId="4" applyBorder="1" applyAlignment="1">
      <alignment horizontal="center" wrapText="1"/>
    </xf>
    <xf numFmtId="0" fontId="3" fillId="0" borderId="0" xfId="4" applyAlignment="1">
      <alignment horizontal="center" wrapText="1"/>
    </xf>
    <xf numFmtId="49" fontId="7" fillId="0" borderId="0" xfId="4" applyNumberFormat="1" applyFont="1" applyAlignment="1">
      <alignment horizontal="left" vertical="center"/>
    </xf>
    <xf numFmtId="3" fontId="7" fillId="0" borderId="2" xfId="4" applyNumberFormat="1" applyFont="1" applyBorder="1" applyAlignment="1">
      <alignment horizontal="center" vertical="center" wrapText="1"/>
    </xf>
    <xf numFmtId="0" fontId="3" fillId="0" borderId="3" xfId="4" applyBorder="1" applyAlignment="1">
      <alignment horizontal="center" wrapText="1"/>
    </xf>
    <xf numFmtId="0" fontId="14" fillId="0" borderId="0" xfId="4" applyFont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8" xfId="4" applyBorder="1" applyAlignment="1">
      <alignment horizontal="center" vertical="center" wrapText="1"/>
    </xf>
    <xf numFmtId="0" fontId="3" fillId="0" borderId="1" xfId="4" applyBorder="1" applyAlignment="1">
      <alignment horizontal="center" vertical="center" wrapText="1"/>
    </xf>
    <xf numFmtId="0" fontId="3" fillId="0" borderId="9" xfId="4" applyBorder="1" applyAlignment="1">
      <alignment horizontal="center" vertic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S7" sqref="S7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115</v>
      </c>
    </row>
    <row r="4" spans="1:33" ht="45" customHeight="1" x14ac:dyDescent="0.25">
      <c r="A4" s="151" t="s">
        <v>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53" t="s">
        <v>53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55" t="s">
        <v>52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56" t="s">
        <v>98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75" customHeight="1" x14ac:dyDescent="0.25">
      <c r="A9" s="157" t="s">
        <v>110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59" t="s">
        <v>108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61" t="s">
        <v>54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50" t="s">
        <v>3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63" t="s">
        <v>5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50" t="s">
        <v>6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44" t="s">
        <v>7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</row>
    <row r="17" spans="1:17" ht="15" customHeight="1" x14ac:dyDescent="0.25">
      <c r="A17" s="145" t="s">
        <v>8</v>
      </c>
      <c r="B17" s="140" t="s">
        <v>9</v>
      </c>
      <c r="C17" s="146" t="s">
        <v>10</v>
      </c>
      <c r="D17" s="146"/>
      <c r="E17" s="146"/>
      <c r="F17" s="146"/>
      <c r="G17" s="146"/>
      <c r="H17" s="146"/>
      <c r="I17" s="146"/>
      <c r="J17" s="146" t="s">
        <v>11</v>
      </c>
      <c r="K17" s="146"/>
      <c r="L17" s="146"/>
      <c r="M17" s="146"/>
      <c r="N17" s="146"/>
      <c r="O17" s="146"/>
      <c r="P17" s="146"/>
    </row>
    <row r="18" spans="1:17" ht="41.25" customHeight="1" x14ac:dyDescent="0.25">
      <c r="A18" s="145"/>
      <c r="B18" s="140"/>
      <c r="C18" s="147" t="s">
        <v>12</v>
      </c>
      <c r="D18" s="148"/>
      <c r="E18" s="148"/>
      <c r="F18" s="148"/>
      <c r="G18" s="148"/>
      <c r="H18" s="148"/>
      <c r="I18" s="149"/>
      <c r="J18" s="147" t="s">
        <v>12</v>
      </c>
      <c r="K18" s="148"/>
      <c r="L18" s="148"/>
      <c r="M18" s="148"/>
      <c r="N18" s="148"/>
      <c r="O18" s="148"/>
      <c r="P18" s="149"/>
    </row>
    <row r="19" spans="1:17" ht="33.75" customHeight="1" x14ac:dyDescent="0.25">
      <c r="A19" s="145"/>
      <c r="B19" s="140"/>
      <c r="C19" s="140" t="s">
        <v>13</v>
      </c>
      <c r="D19" s="140"/>
      <c r="E19" s="140"/>
      <c r="F19" s="140"/>
      <c r="G19" s="140" t="s">
        <v>14</v>
      </c>
      <c r="H19" s="140"/>
      <c r="I19" s="140"/>
      <c r="J19" s="140" t="s">
        <v>13</v>
      </c>
      <c r="K19" s="140"/>
      <c r="L19" s="140"/>
      <c r="M19" s="140"/>
      <c r="N19" s="140" t="s">
        <v>14</v>
      </c>
      <c r="O19" s="140"/>
      <c r="P19" s="140"/>
    </row>
    <row r="20" spans="1:17" s="23" customFormat="1" ht="63" x14ac:dyDescent="0.25">
      <c r="A20" s="145"/>
      <c r="B20" s="140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7">
        <v>1</v>
      </c>
      <c r="B22" s="88" t="s">
        <v>45</v>
      </c>
      <c r="C22" s="89" t="s">
        <v>56</v>
      </c>
      <c r="D22" s="89" t="s">
        <v>23</v>
      </c>
      <c r="E22" s="89" t="s">
        <v>23</v>
      </c>
      <c r="F22" s="89" t="s">
        <v>23</v>
      </c>
      <c r="G22" s="89" t="s">
        <v>23</v>
      </c>
      <c r="H22" s="89" t="s">
        <v>23</v>
      </c>
      <c r="I22" s="89" t="s">
        <v>23</v>
      </c>
      <c r="J22" s="89" t="s">
        <v>23</v>
      </c>
      <c r="K22" s="89" t="s">
        <v>23</v>
      </c>
      <c r="L22" s="89" t="s">
        <v>23</v>
      </c>
      <c r="M22" s="89" t="s">
        <v>23</v>
      </c>
      <c r="N22" s="89" t="s">
        <v>23</v>
      </c>
      <c r="O22" s="89" t="s">
        <v>23</v>
      </c>
      <c r="P22" s="89" t="s">
        <v>23</v>
      </c>
    </row>
    <row r="23" spans="1:17" ht="18.75" customHeight="1" x14ac:dyDescent="0.25">
      <c r="A23" s="141"/>
      <c r="B23" s="141"/>
      <c r="C23" s="141"/>
      <c r="D23" s="141"/>
      <c r="E23" s="141"/>
      <c r="F23" s="141"/>
      <c r="G23" s="141"/>
    </row>
    <row r="24" spans="1:17" x14ac:dyDescent="0.25">
      <c r="A24" s="141"/>
      <c r="B24" s="141"/>
      <c r="C24" s="141"/>
      <c r="D24" s="141"/>
      <c r="E24" s="141"/>
      <c r="F24" s="141"/>
      <c r="G24" s="141"/>
      <c r="O24" s="25"/>
      <c r="P24" s="26"/>
    </row>
    <row r="25" spans="1:17" x14ac:dyDescent="0.25">
      <c r="A25" s="141"/>
      <c r="B25" s="141"/>
      <c r="C25" s="141"/>
      <c r="D25" s="141"/>
      <c r="E25" s="141"/>
      <c r="F25" s="141"/>
      <c r="G25" s="141"/>
      <c r="H25" s="6"/>
      <c r="O25" s="27"/>
      <c r="P25" s="26"/>
    </row>
    <row r="26" spans="1:17" ht="18.75" customHeight="1" x14ac:dyDescent="0.25">
      <c r="A26" s="142"/>
      <c r="B26" s="142"/>
      <c r="C26" s="142"/>
      <c r="D26" s="142"/>
      <c r="E26" s="142"/>
      <c r="F26" s="142"/>
      <c r="G26" s="142"/>
      <c r="O26" s="25"/>
      <c r="P26" s="26"/>
    </row>
    <row r="27" spans="1:17" x14ac:dyDescent="0.25">
      <c r="A27" s="137"/>
      <c r="B27" s="143"/>
      <c r="C27" s="143"/>
      <c r="D27" s="143"/>
      <c r="E27" s="143"/>
      <c r="F27" s="143"/>
      <c r="G27" s="143"/>
    </row>
    <row r="28" spans="1:17" x14ac:dyDescent="0.25">
      <c r="A28" s="137"/>
      <c r="B28" s="138"/>
      <c r="C28" s="138"/>
      <c r="D28" s="138"/>
      <c r="E28" s="138"/>
      <c r="F28" s="138"/>
      <c r="G28" s="138"/>
    </row>
    <row r="29" spans="1:17" x14ac:dyDescent="0.25">
      <c r="A29" s="139"/>
      <c r="B29" s="139"/>
      <c r="C29" s="139"/>
      <c r="D29" s="139"/>
      <c r="E29" s="139"/>
      <c r="F29" s="139"/>
      <c r="G29" s="139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28:G28"/>
    <mergeCell ref="A29:G29"/>
    <mergeCell ref="N19:P19"/>
    <mergeCell ref="A23:G23"/>
    <mergeCell ref="A24:G24"/>
    <mergeCell ref="A25:G25"/>
    <mergeCell ref="A26:G26"/>
    <mergeCell ref="A27:G27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6"/>
      <c r="B1" s="77"/>
      <c r="C1" s="23"/>
      <c r="D1" s="22"/>
      <c r="E1" s="22"/>
      <c r="F1" s="22"/>
      <c r="G1" s="74"/>
      <c r="H1" s="74"/>
      <c r="I1" s="78"/>
      <c r="J1" s="5"/>
      <c r="K1" s="6"/>
      <c r="L1" s="6"/>
    </row>
    <row r="2" spans="1:16" s="19" customFormat="1" x14ac:dyDescent="0.25">
      <c r="A2" s="144" t="s">
        <v>55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19" customFormat="1" x14ac:dyDescent="0.25">
      <c r="A3" s="164" t="s">
        <v>8</v>
      </c>
      <c r="B3" s="165" t="s">
        <v>9</v>
      </c>
      <c r="C3" s="166" t="s">
        <v>10</v>
      </c>
      <c r="D3" s="166"/>
      <c r="E3" s="166"/>
      <c r="F3" s="166"/>
      <c r="G3" s="166"/>
      <c r="H3" s="166"/>
      <c r="I3" s="166"/>
      <c r="J3" s="166" t="s">
        <v>11</v>
      </c>
      <c r="K3" s="166"/>
      <c r="L3" s="166"/>
      <c r="M3" s="166"/>
      <c r="N3" s="166"/>
      <c r="O3" s="166"/>
      <c r="P3" s="166"/>
    </row>
    <row r="4" spans="1:16" s="19" customFormat="1" ht="47.25" customHeight="1" x14ac:dyDescent="0.25">
      <c r="A4" s="164"/>
      <c r="B4" s="165"/>
      <c r="C4" s="165" t="s">
        <v>12</v>
      </c>
      <c r="D4" s="165"/>
      <c r="E4" s="165"/>
      <c r="F4" s="165"/>
      <c r="G4" s="165"/>
      <c r="H4" s="165"/>
      <c r="I4" s="165"/>
      <c r="J4" s="165" t="s">
        <v>12</v>
      </c>
      <c r="K4" s="165"/>
      <c r="L4" s="165"/>
      <c r="M4" s="165"/>
      <c r="N4" s="165"/>
      <c r="O4" s="165"/>
      <c r="P4" s="165"/>
    </row>
    <row r="5" spans="1:16" ht="33.75" customHeight="1" x14ac:dyDescent="0.25">
      <c r="A5" s="164"/>
      <c r="B5" s="165"/>
      <c r="C5" s="165" t="s">
        <v>13</v>
      </c>
      <c r="D5" s="165"/>
      <c r="E5" s="165"/>
      <c r="F5" s="165"/>
      <c r="G5" s="165" t="s">
        <v>14</v>
      </c>
      <c r="H5" s="165"/>
      <c r="I5" s="165"/>
      <c r="J5" s="165" t="s">
        <v>13</v>
      </c>
      <c r="K5" s="165"/>
      <c r="L5" s="165"/>
      <c r="M5" s="165"/>
      <c r="N5" s="165" t="s">
        <v>14</v>
      </c>
      <c r="O5" s="165"/>
      <c r="P5" s="165"/>
    </row>
    <row r="6" spans="1:16" s="23" customFormat="1" ht="63" x14ac:dyDescent="0.25">
      <c r="A6" s="164"/>
      <c r="B6" s="165"/>
      <c r="C6" s="79" t="s">
        <v>15</v>
      </c>
      <c r="D6" s="79" t="s">
        <v>16</v>
      </c>
      <c r="E6" s="79" t="s">
        <v>17</v>
      </c>
      <c r="F6" s="79" t="s">
        <v>18</v>
      </c>
      <c r="G6" s="79" t="s">
        <v>19</v>
      </c>
      <c r="H6" s="79" t="s">
        <v>20</v>
      </c>
      <c r="I6" s="80" t="s">
        <v>21</v>
      </c>
      <c r="J6" s="79" t="s">
        <v>15</v>
      </c>
      <c r="K6" s="79" t="s">
        <v>16</v>
      </c>
      <c r="L6" s="79" t="s">
        <v>17</v>
      </c>
      <c r="M6" s="79" t="s">
        <v>18</v>
      </c>
      <c r="N6" s="79" t="s">
        <v>19</v>
      </c>
      <c r="O6" s="79" t="s">
        <v>22</v>
      </c>
      <c r="P6" s="80" t="s">
        <v>21</v>
      </c>
    </row>
    <row r="7" spans="1:16" s="22" customFormat="1" x14ac:dyDescent="0.25">
      <c r="A7" s="81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80">
        <v>9</v>
      </c>
      <c r="J7" s="79">
        <v>10</v>
      </c>
      <c r="K7" s="80">
        <v>11</v>
      </c>
      <c r="L7" s="79">
        <v>12</v>
      </c>
      <c r="M7" s="80">
        <v>13</v>
      </c>
      <c r="N7" s="79">
        <v>14</v>
      </c>
      <c r="O7" s="80">
        <v>15</v>
      </c>
      <c r="P7" s="79">
        <v>16</v>
      </c>
    </row>
    <row r="8" spans="1:16" s="74" customFormat="1" ht="54.75" customHeight="1" x14ac:dyDescent="0.25">
      <c r="A8" s="82" t="s">
        <v>23</v>
      </c>
      <c r="B8" s="79" t="s">
        <v>23</v>
      </c>
      <c r="C8" s="79" t="s">
        <v>23</v>
      </c>
      <c r="D8" s="79" t="s">
        <v>23</v>
      </c>
      <c r="E8" s="79" t="s">
        <v>23</v>
      </c>
      <c r="F8" s="79" t="s">
        <v>23</v>
      </c>
      <c r="G8" s="79" t="s">
        <v>23</v>
      </c>
      <c r="H8" s="79" t="s">
        <v>23</v>
      </c>
      <c r="I8" s="83" t="s">
        <v>23</v>
      </c>
      <c r="J8" s="79" t="s">
        <v>23</v>
      </c>
      <c r="K8" s="79" t="s">
        <v>23</v>
      </c>
      <c r="L8" s="79" t="s">
        <v>23</v>
      </c>
      <c r="M8" s="79" t="s">
        <v>23</v>
      </c>
      <c r="N8" s="79" t="s">
        <v>23</v>
      </c>
      <c r="O8" s="79" t="s">
        <v>23</v>
      </c>
      <c r="P8" s="83" t="s">
        <v>23</v>
      </c>
    </row>
    <row r="9" spans="1:16" s="19" customFormat="1" x14ac:dyDescent="0.25">
      <c r="A9" s="84"/>
      <c r="B9" s="85"/>
      <c r="C9" s="22"/>
      <c r="D9" s="22"/>
      <c r="E9" s="22"/>
      <c r="F9" s="22"/>
      <c r="G9" s="22"/>
      <c r="H9" s="86"/>
      <c r="I9" s="26"/>
      <c r="J9" s="5"/>
      <c r="K9" s="6"/>
      <c r="L9" s="6"/>
    </row>
    <row r="10" spans="1:16" ht="18.75" customHeight="1" x14ac:dyDescent="0.25">
      <c r="A10" s="141"/>
      <c r="B10" s="141"/>
      <c r="C10" s="141"/>
      <c r="D10" s="141"/>
      <c r="E10" s="141"/>
      <c r="F10" s="141"/>
      <c r="G10" s="141"/>
    </row>
    <row r="11" spans="1:16" ht="41.25" customHeight="1" x14ac:dyDescent="0.25">
      <c r="A11" s="141"/>
      <c r="B11" s="141"/>
      <c r="C11" s="141"/>
      <c r="D11" s="141"/>
      <c r="E11" s="141"/>
      <c r="F11" s="141"/>
      <c r="G11" s="141"/>
    </row>
    <row r="12" spans="1:16" ht="38.25" customHeight="1" x14ac:dyDescent="0.25">
      <c r="A12" s="141"/>
      <c r="B12" s="141"/>
      <c r="C12" s="141"/>
      <c r="D12" s="141"/>
      <c r="E12" s="141"/>
      <c r="F12" s="141"/>
      <c r="G12" s="141"/>
      <c r="H12" s="6"/>
    </row>
    <row r="13" spans="1:16" ht="18.75" customHeight="1" x14ac:dyDescent="0.25">
      <c r="A13" s="142"/>
      <c r="B13" s="142"/>
      <c r="C13" s="142"/>
      <c r="D13" s="142"/>
      <c r="E13" s="142"/>
      <c r="F13" s="142"/>
      <c r="G13" s="142"/>
    </row>
    <row r="14" spans="1:16" ht="217.5" customHeight="1" x14ac:dyDescent="0.25">
      <c r="A14" s="137"/>
      <c r="B14" s="143"/>
      <c r="C14" s="143"/>
      <c r="D14" s="143"/>
      <c r="E14" s="143"/>
      <c r="F14" s="143"/>
      <c r="G14" s="143"/>
    </row>
    <row r="15" spans="1:16" ht="53.25" customHeight="1" x14ac:dyDescent="0.25">
      <c r="A15" s="137"/>
      <c r="B15" s="138"/>
      <c r="C15" s="138"/>
      <c r="D15" s="138"/>
      <c r="E15" s="138"/>
      <c r="F15" s="138"/>
      <c r="G15" s="138"/>
    </row>
    <row r="16" spans="1:16" x14ac:dyDescent="0.25">
      <c r="A16" s="139"/>
      <c r="B16" s="139"/>
      <c r="C16" s="139"/>
      <c r="D16" s="139"/>
      <c r="E16" s="139"/>
      <c r="F16" s="139"/>
      <c r="G16" s="139"/>
    </row>
    <row r="17" spans="2:2" x14ac:dyDescent="0.25">
      <c r="B17" s="6"/>
    </row>
    <row r="21" spans="2:2" x14ac:dyDescent="0.25">
      <c r="B21" s="6"/>
    </row>
  </sheetData>
  <mergeCells count="18">
    <mergeCell ref="A15:G15"/>
    <mergeCell ref="A16:G16"/>
    <mergeCell ref="N5:P5"/>
    <mergeCell ref="A10:G10"/>
    <mergeCell ref="A11:G11"/>
    <mergeCell ref="A12:G12"/>
    <mergeCell ref="A13:G13"/>
    <mergeCell ref="A14:G14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P32"/>
  <sheetViews>
    <sheetView topLeftCell="A12" zoomScale="80" zoomScaleNormal="80" zoomScaleSheetLayoutView="70" workbookViewId="0">
      <selection activeCell="P19" sqref="P19"/>
    </sheetView>
  </sheetViews>
  <sheetFormatPr defaultRowHeight="15.75" x14ac:dyDescent="0.25"/>
  <cols>
    <col min="1" max="1" width="11" style="63" customWidth="1"/>
    <col min="2" max="2" width="26.375" style="70" customWidth="1"/>
    <col min="3" max="3" width="14" style="65" customWidth="1"/>
    <col min="4" max="4" width="23.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23.625" style="57" customWidth="1"/>
    <col min="12" max="12" width="13.5" style="57" customWidth="1"/>
    <col min="13" max="13" width="10.875" style="57" customWidth="1"/>
    <col min="14" max="14" width="13.875" style="57" customWidth="1"/>
    <col min="15" max="15" width="16.75" style="57" customWidth="1"/>
    <col min="16" max="16" width="15.125" style="57" customWidth="1"/>
    <col min="17" max="16384" width="9" style="57"/>
  </cols>
  <sheetData>
    <row r="2" spans="1:16" ht="15.75" customHeight="1" x14ac:dyDescent="0.25">
      <c r="A2" s="167" t="s">
        <v>64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ht="15.75" customHeight="1" x14ac:dyDescent="0.25">
      <c r="A3" s="169" t="s">
        <v>8</v>
      </c>
      <c r="B3" s="170" t="s">
        <v>9</v>
      </c>
      <c r="C3" s="171" t="s">
        <v>10</v>
      </c>
      <c r="D3" s="171"/>
      <c r="E3" s="171"/>
      <c r="F3" s="171"/>
      <c r="G3" s="171"/>
      <c r="H3" s="171"/>
      <c r="I3" s="171"/>
      <c r="J3" s="171" t="s">
        <v>11</v>
      </c>
      <c r="K3" s="171"/>
      <c r="L3" s="171"/>
      <c r="M3" s="171"/>
      <c r="N3" s="171"/>
      <c r="O3" s="171"/>
      <c r="P3" s="171"/>
    </row>
    <row r="4" spans="1:16" ht="142.5" customHeight="1" x14ac:dyDescent="0.25">
      <c r="A4" s="169"/>
      <c r="B4" s="170"/>
      <c r="C4" s="172" t="s">
        <v>12</v>
      </c>
      <c r="D4" s="173"/>
      <c r="E4" s="173"/>
      <c r="F4" s="173"/>
      <c r="G4" s="173"/>
      <c r="H4" s="173"/>
      <c r="I4" s="174"/>
      <c r="J4" s="175" t="s">
        <v>109</v>
      </c>
      <c r="K4" s="173"/>
      <c r="L4" s="173"/>
      <c r="M4" s="173"/>
      <c r="N4" s="173"/>
      <c r="O4" s="173"/>
      <c r="P4" s="174"/>
    </row>
    <row r="5" spans="1:16" ht="33.75" customHeight="1" x14ac:dyDescent="0.25">
      <c r="A5" s="169"/>
      <c r="B5" s="170"/>
      <c r="C5" s="170" t="s">
        <v>13</v>
      </c>
      <c r="D5" s="170"/>
      <c r="E5" s="170"/>
      <c r="F5" s="170"/>
      <c r="G5" s="170" t="s">
        <v>14</v>
      </c>
      <c r="H5" s="170"/>
      <c r="I5" s="170"/>
      <c r="J5" s="170" t="s">
        <v>13</v>
      </c>
      <c r="K5" s="170"/>
      <c r="L5" s="170"/>
      <c r="M5" s="170"/>
      <c r="N5" s="170" t="s">
        <v>14</v>
      </c>
      <c r="O5" s="170"/>
      <c r="P5" s="170"/>
    </row>
    <row r="6" spans="1:16" s="60" customFormat="1" ht="63" x14ac:dyDescent="0.25">
      <c r="A6" s="169"/>
      <c r="B6" s="170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58" t="s">
        <v>22</v>
      </c>
      <c r="P6" s="59" t="s">
        <v>21</v>
      </c>
    </row>
    <row r="7" spans="1:16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8">
        <v>16</v>
      </c>
    </row>
    <row r="8" spans="1:16" s="92" customFormat="1" ht="38.25" hidden="1" customHeight="1" x14ac:dyDescent="0.25">
      <c r="A8" s="75">
        <v>1</v>
      </c>
      <c r="B8" s="115" t="s">
        <v>80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58" t="s">
        <v>23</v>
      </c>
      <c r="P8" s="58" t="s">
        <v>23</v>
      </c>
    </row>
    <row r="9" spans="1:16" s="102" customFormat="1" ht="32.25" hidden="1" customHeight="1" x14ac:dyDescent="0.25">
      <c r="A9" s="98" t="s">
        <v>46</v>
      </c>
      <c r="B9" s="103" t="s">
        <v>87</v>
      </c>
      <c r="C9" s="99" t="s">
        <v>23</v>
      </c>
      <c r="D9" s="99" t="s">
        <v>23</v>
      </c>
      <c r="E9" s="99" t="s">
        <v>23</v>
      </c>
      <c r="F9" s="99" t="s">
        <v>23</v>
      </c>
      <c r="G9" s="99" t="s">
        <v>23</v>
      </c>
      <c r="H9" s="99" t="s">
        <v>23</v>
      </c>
      <c r="I9" s="99" t="s">
        <v>23</v>
      </c>
      <c r="J9" s="100" t="s">
        <v>65</v>
      </c>
      <c r="K9" s="100" t="str">
        <f t="shared" ref="K9:K10" si="0">B9</f>
        <v>ТП-1 2 х 2000 кВА (20 кВ)</v>
      </c>
      <c r="L9" s="99">
        <v>0</v>
      </c>
      <c r="M9" s="100" t="s">
        <v>47</v>
      </c>
      <c r="N9" s="100" t="s">
        <v>86</v>
      </c>
      <c r="O9" s="99">
        <v>7262</v>
      </c>
      <c r="P9" s="101">
        <f t="shared" ref="P9:P10" si="1">O9*L9</f>
        <v>0</v>
      </c>
    </row>
    <row r="10" spans="1:16" s="102" customFormat="1" ht="33.75" hidden="1" customHeight="1" x14ac:dyDescent="0.25">
      <c r="A10" s="98" t="s">
        <v>81</v>
      </c>
      <c r="B10" s="103" t="s">
        <v>88</v>
      </c>
      <c r="C10" s="99" t="s">
        <v>23</v>
      </c>
      <c r="D10" s="99" t="s">
        <v>23</v>
      </c>
      <c r="E10" s="99" t="s">
        <v>23</v>
      </c>
      <c r="F10" s="99" t="s">
        <v>23</v>
      </c>
      <c r="G10" s="99" t="s">
        <v>23</v>
      </c>
      <c r="H10" s="99" t="s">
        <v>23</v>
      </c>
      <c r="I10" s="99" t="s">
        <v>23</v>
      </c>
      <c r="J10" s="100" t="s">
        <v>65</v>
      </c>
      <c r="K10" s="100" t="str">
        <f t="shared" si="0"/>
        <v>ТП-2 2 х 2000 кВА (20 кВ)</v>
      </c>
      <c r="L10" s="99">
        <v>0</v>
      </c>
      <c r="M10" s="100" t="s">
        <v>47</v>
      </c>
      <c r="N10" s="100" t="s">
        <v>86</v>
      </c>
      <c r="O10" s="99">
        <v>7262</v>
      </c>
      <c r="P10" s="101">
        <f t="shared" si="1"/>
        <v>0</v>
      </c>
    </row>
    <row r="11" spans="1:16" s="102" customFormat="1" ht="33.75" hidden="1" customHeight="1" x14ac:dyDescent="0.25">
      <c r="A11" s="98" t="s">
        <v>82</v>
      </c>
      <c r="B11" s="103" t="s">
        <v>89</v>
      </c>
      <c r="C11" s="99" t="s">
        <v>23</v>
      </c>
      <c r="D11" s="99" t="s">
        <v>23</v>
      </c>
      <c r="E11" s="99" t="s">
        <v>23</v>
      </c>
      <c r="F11" s="99" t="s">
        <v>23</v>
      </c>
      <c r="G11" s="99" t="s">
        <v>23</v>
      </c>
      <c r="H11" s="99" t="s">
        <v>23</v>
      </c>
      <c r="I11" s="99" t="s">
        <v>23</v>
      </c>
      <c r="J11" s="100" t="s">
        <v>65</v>
      </c>
      <c r="K11" s="100" t="str">
        <f t="shared" ref="K11" si="2">B11</f>
        <v>ТП-3 2 х 2000 кВА (20 кВ)</v>
      </c>
      <c r="L11" s="99">
        <v>0</v>
      </c>
      <c r="M11" s="100" t="s">
        <v>47</v>
      </c>
      <c r="N11" s="100" t="s">
        <v>86</v>
      </c>
      <c r="O11" s="99">
        <v>7262</v>
      </c>
      <c r="P11" s="101">
        <f t="shared" ref="P11" si="3">O11*L11</f>
        <v>0</v>
      </c>
    </row>
    <row r="12" spans="1:16" s="70" customFormat="1" ht="33" customHeight="1" x14ac:dyDescent="0.25">
      <c r="A12" s="116" t="s">
        <v>59</v>
      </c>
      <c r="B12" s="115" t="s">
        <v>68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58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58" t="s">
        <v>23</v>
      </c>
      <c r="P12" s="58" t="s">
        <v>23</v>
      </c>
    </row>
    <row r="13" spans="1:16" s="70" customFormat="1" ht="15.75" customHeight="1" x14ac:dyDescent="0.25">
      <c r="A13" s="117" t="s">
        <v>46</v>
      </c>
      <c r="B13" s="103" t="s">
        <v>111</v>
      </c>
      <c r="C13" s="99" t="s">
        <v>23</v>
      </c>
      <c r="D13" s="99" t="s">
        <v>23</v>
      </c>
      <c r="E13" s="99" t="s">
        <v>23</v>
      </c>
      <c r="F13" s="99" t="s">
        <v>23</v>
      </c>
      <c r="G13" s="99" t="s">
        <v>23</v>
      </c>
      <c r="H13" s="99" t="s">
        <v>23</v>
      </c>
      <c r="I13" s="99" t="s">
        <v>23</v>
      </c>
      <c r="J13" s="100" t="s">
        <v>65</v>
      </c>
      <c r="K13" s="100" t="s">
        <v>66</v>
      </c>
      <c r="L13" s="99">
        <v>5</v>
      </c>
      <c r="M13" s="100" t="s">
        <v>47</v>
      </c>
      <c r="N13" s="100" t="s">
        <v>67</v>
      </c>
      <c r="O13" s="99">
        <v>1615</v>
      </c>
      <c r="P13" s="101">
        <f>O13*L13</f>
        <v>8075</v>
      </c>
    </row>
    <row r="14" spans="1:16" s="70" customFormat="1" ht="33.75" customHeight="1" x14ac:dyDescent="0.25">
      <c r="A14" s="116" t="s">
        <v>50</v>
      </c>
      <c r="B14" s="115" t="s">
        <v>69</v>
      </c>
      <c r="C14" s="58" t="s">
        <v>23</v>
      </c>
      <c r="D14" s="58" t="s">
        <v>23</v>
      </c>
      <c r="E14" s="58" t="s">
        <v>23</v>
      </c>
      <c r="F14" s="58" t="s">
        <v>23</v>
      </c>
      <c r="G14" s="58" t="s">
        <v>23</v>
      </c>
      <c r="H14" s="58" t="s">
        <v>23</v>
      </c>
      <c r="I14" s="58" t="s">
        <v>23</v>
      </c>
      <c r="J14" s="71" t="s">
        <v>23</v>
      </c>
      <c r="K14" s="58" t="s">
        <v>23</v>
      </c>
      <c r="L14" s="58" t="s">
        <v>23</v>
      </c>
      <c r="M14" s="58" t="s">
        <v>23</v>
      </c>
      <c r="N14" s="58" t="s">
        <v>23</v>
      </c>
      <c r="O14" s="58" t="s">
        <v>23</v>
      </c>
      <c r="P14" s="58" t="s">
        <v>23</v>
      </c>
    </row>
    <row r="15" spans="1:16" s="70" customFormat="1" ht="15.75" customHeight="1" x14ac:dyDescent="0.25">
      <c r="A15" s="117" t="s">
        <v>48</v>
      </c>
      <c r="B15" s="103" t="str">
        <f>B13</f>
        <v>РП 20 кВ (14 ячейки)</v>
      </c>
      <c r="C15" s="99" t="s">
        <v>23</v>
      </c>
      <c r="D15" s="99" t="s">
        <v>23</v>
      </c>
      <c r="E15" s="99" t="s">
        <v>23</v>
      </c>
      <c r="F15" s="99" t="s">
        <v>23</v>
      </c>
      <c r="G15" s="99" t="s">
        <v>23</v>
      </c>
      <c r="H15" s="99" t="s">
        <v>23</v>
      </c>
      <c r="I15" s="99" t="s">
        <v>23</v>
      </c>
      <c r="J15" s="99" t="s">
        <v>65</v>
      </c>
      <c r="K15" s="99" t="s">
        <v>70</v>
      </c>
      <c r="L15" s="99">
        <v>5</v>
      </c>
      <c r="M15" s="99" t="s">
        <v>71</v>
      </c>
      <c r="N15" s="123" t="s">
        <v>72</v>
      </c>
      <c r="O15" s="124">
        <v>4390</v>
      </c>
      <c r="P15" s="101">
        <f>O15*L15</f>
        <v>21950</v>
      </c>
    </row>
    <row r="16" spans="1:16" s="70" customFormat="1" ht="15.75" hidden="1" customHeight="1" x14ac:dyDescent="0.25">
      <c r="A16" s="117" t="s">
        <v>73</v>
      </c>
      <c r="B16" s="103" t="s">
        <v>74</v>
      </c>
      <c r="C16" s="99" t="s">
        <v>23</v>
      </c>
      <c r="D16" s="99" t="s">
        <v>23</v>
      </c>
      <c r="E16" s="99" t="s">
        <v>23</v>
      </c>
      <c r="F16" s="99" t="s">
        <v>23</v>
      </c>
      <c r="G16" s="99" t="s">
        <v>23</v>
      </c>
      <c r="H16" s="99" t="s">
        <v>23</v>
      </c>
      <c r="I16" s="99" t="s">
        <v>23</v>
      </c>
      <c r="J16" s="99" t="s">
        <v>23</v>
      </c>
      <c r="K16" s="99" t="s">
        <v>23</v>
      </c>
      <c r="L16" s="99" t="s">
        <v>23</v>
      </c>
      <c r="M16" s="99" t="s">
        <v>23</v>
      </c>
      <c r="N16" s="123" t="s">
        <v>23</v>
      </c>
      <c r="O16" s="124" t="s">
        <v>23</v>
      </c>
      <c r="P16" s="101" t="s">
        <v>23</v>
      </c>
    </row>
    <row r="17" spans="1:16" s="70" customFormat="1" ht="50.25" hidden="1" customHeight="1" x14ac:dyDescent="0.25">
      <c r="A17" s="119" t="s">
        <v>31</v>
      </c>
      <c r="B17" s="120" t="s">
        <v>85</v>
      </c>
      <c r="C17" s="58" t="s">
        <v>23</v>
      </c>
      <c r="D17" s="58" t="s">
        <v>23</v>
      </c>
      <c r="E17" s="58" t="s">
        <v>23</v>
      </c>
      <c r="F17" s="58" t="s">
        <v>23</v>
      </c>
      <c r="G17" s="58" t="s">
        <v>23</v>
      </c>
      <c r="H17" s="58" t="s">
        <v>23</v>
      </c>
      <c r="I17" s="58" t="s">
        <v>23</v>
      </c>
      <c r="J17" s="58" t="s">
        <v>23</v>
      </c>
      <c r="K17" s="58" t="s">
        <v>23</v>
      </c>
      <c r="L17" s="58" t="s">
        <v>23</v>
      </c>
      <c r="M17" s="58" t="s">
        <v>23</v>
      </c>
      <c r="N17" s="58" t="s">
        <v>23</v>
      </c>
      <c r="O17" s="58" t="s">
        <v>23</v>
      </c>
      <c r="P17" s="121" t="s">
        <v>23</v>
      </c>
    </row>
    <row r="18" spans="1:16" s="70" customFormat="1" ht="68.25" hidden="1" customHeight="1" x14ac:dyDescent="0.25">
      <c r="A18" s="117" t="s">
        <v>83</v>
      </c>
      <c r="B18" s="103" t="s">
        <v>90</v>
      </c>
      <c r="C18" s="99" t="s">
        <v>23</v>
      </c>
      <c r="D18" s="99" t="s">
        <v>23</v>
      </c>
      <c r="E18" s="99" t="s">
        <v>23</v>
      </c>
      <c r="F18" s="99" t="s">
        <v>23</v>
      </c>
      <c r="G18" s="99" t="s">
        <v>23</v>
      </c>
      <c r="H18" s="99" t="s">
        <v>23</v>
      </c>
      <c r="I18" s="99" t="s">
        <v>23</v>
      </c>
      <c r="J18" s="99" t="s">
        <v>65</v>
      </c>
      <c r="K18" s="100" t="s">
        <v>91</v>
      </c>
      <c r="L18" s="99">
        <v>0</v>
      </c>
      <c r="M18" s="100" t="s">
        <v>84</v>
      </c>
      <c r="N18" s="125" t="s">
        <v>92</v>
      </c>
      <c r="O18" s="122">
        <v>7500</v>
      </c>
      <c r="P18" s="101">
        <f>O18*L18</f>
        <v>0</v>
      </c>
    </row>
    <row r="19" spans="1:16" s="102" customFormat="1" ht="55.5" customHeight="1" x14ac:dyDescent="0.25">
      <c r="A19" s="98"/>
      <c r="B19" s="103" t="s">
        <v>58</v>
      </c>
      <c r="C19" s="99" t="s">
        <v>23</v>
      </c>
      <c r="D19" s="99" t="s">
        <v>23</v>
      </c>
      <c r="E19" s="99" t="s">
        <v>23</v>
      </c>
      <c r="F19" s="99" t="s">
        <v>23</v>
      </c>
      <c r="G19" s="99" t="s">
        <v>23</v>
      </c>
      <c r="H19" s="99" t="s">
        <v>23</v>
      </c>
      <c r="I19" s="99" t="s">
        <v>23</v>
      </c>
      <c r="J19" s="99" t="s">
        <v>23</v>
      </c>
      <c r="K19" s="99" t="s">
        <v>23</v>
      </c>
      <c r="L19" s="99" t="s">
        <v>23</v>
      </c>
      <c r="M19" s="99" t="s">
        <v>23</v>
      </c>
      <c r="N19" s="99" t="s">
        <v>23</v>
      </c>
      <c r="O19" s="99" t="s">
        <v>23</v>
      </c>
      <c r="P19" s="104">
        <f>P13+P9+P15+P18</f>
        <v>30025</v>
      </c>
    </row>
    <row r="20" spans="1:16" ht="15.75" customHeight="1" x14ac:dyDescent="0.25">
      <c r="B20" s="64"/>
      <c r="C20" s="60"/>
      <c r="D20" s="65"/>
      <c r="J20" s="68"/>
      <c r="K20" s="68"/>
    </row>
    <row r="21" spans="1:16" ht="18.75" customHeight="1" x14ac:dyDescent="0.25">
      <c r="A21" s="179"/>
      <c r="B21" s="179"/>
      <c r="C21" s="179"/>
      <c r="D21" s="179"/>
      <c r="E21" s="179"/>
      <c r="F21" s="179"/>
      <c r="G21" s="179"/>
    </row>
    <row r="22" spans="1:16" ht="41.25" customHeight="1" x14ac:dyDescent="0.25">
      <c r="A22" s="179"/>
      <c r="B22" s="179"/>
      <c r="C22" s="179"/>
      <c r="D22" s="179"/>
      <c r="E22" s="179"/>
      <c r="F22" s="179"/>
      <c r="G22" s="179"/>
    </row>
    <row r="23" spans="1:16" ht="38.25" customHeight="1" x14ac:dyDescent="0.25">
      <c r="A23" s="179"/>
      <c r="B23" s="179"/>
      <c r="C23" s="179"/>
      <c r="D23" s="179"/>
      <c r="E23" s="179"/>
      <c r="F23" s="179"/>
      <c r="G23" s="179"/>
      <c r="H23" s="69"/>
    </row>
    <row r="24" spans="1:16" ht="18.75" customHeight="1" x14ac:dyDescent="0.25">
      <c r="A24" s="180"/>
      <c r="B24" s="180"/>
      <c r="C24" s="180"/>
      <c r="D24" s="180"/>
      <c r="E24" s="180"/>
      <c r="F24" s="180"/>
      <c r="G24" s="180"/>
    </row>
    <row r="25" spans="1:16" ht="217.5" customHeight="1" x14ac:dyDescent="0.25">
      <c r="A25" s="176"/>
      <c r="B25" s="181"/>
      <c r="C25" s="181"/>
      <c r="D25" s="181"/>
      <c r="E25" s="181"/>
      <c r="F25" s="181"/>
      <c r="G25" s="181"/>
    </row>
    <row r="26" spans="1:16" ht="53.25" customHeight="1" x14ac:dyDescent="0.25">
      <c r="A26" s="176"/>
      <c r="B26" s="177"/>
      <c r="C26" s="177"/>
      <c r="D26" s="177"/>
      <c r="E26" s="177"/>
      <c r="F26" s="177"/>
      <c r="G26" s="177"/>
    </row>
    <row r="27" spans="1:16" x14ac:dyDescent="0.25">
      <c r="A27" s="178"/>
      <c r="B27" s="178"/>
      <c r="C27" s="178"/>
      <c r="D27" s="178"/>
      <c r="E27" s="178"/>
      <c r="F27" s="178"/>
      <c r="G27" s="178"/>
    </row>
    <row r="28" spans="1:16" x14ac:dyDescent="0.25">
      <c r="B28" s="69"/>
    </row>
    <row r="32" spans="1:16" x14ac:dyDescent="0.25">
      <c r="B32" s="69"/>
    </row>
  </sheetData>
  <mergeCells count="18">
    <mergeCell ref="A26:G26"/>
    <mergeCell ref="A27:G27"/>
    <mergeCell ref="N5:P5"/>
    <mergeCell ref="A21:G21"/>
    <mergeCell ref="A22:G22"/>
    <mergeCell ref="A23:G23"/>
    <mergeCell ref="A24:G24"/>
    <mergeCell ref="A25:G2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44" t="s">
        <v>57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6" ht="15.75" customHeight="1" x14ac:dyDescent="0.25">
      <c r="A2" s="164" t="s">
        <v>8</v>
      </c>
      <c r="B2" s="165" t="s">
        <v>9</v>
      </c>
      <c r="C2" s="166" t="s">
        <v>10</v>
      </c>
      <c r="D2" s="166"/>
      <c r="E2" s="166"/>
      <c r="F2" s="166"/>
      <c r="G2" s="166"/>
      <c r="H2" s="166"/>
      <c r="I2" s="166"/>
      <c r="J2" s="166" t="s">
        <v>11</v>
      </c>
      <c r="K2" s="166"/>
      <c r="L2" s="166"/>
      <c r="M2" s="166"/>
      <c r="N2" s="166"/>
      <c r="O2" s="166"/>
      <c r="P2" s="166"/>
    </row>
    <row r="3" spans="1:16" ht="41.25" customHeight="1" x14ac:dyDescent="0.25">
      <c r="A3" s="164"/>
      <c r="B3" s="165"/>
      <c r="C3" s="182" t="s">
        <v>12</v>
      </c>
      <c r="D3" s="183"/>
      <c r="E3" s="183"/>
      <c r="F3" s="183"/>
      <c r="G3" s="183"/>
      <c r="H3" s="183"/>
      <c r="I3" s="184"/>
      <c r="J3" s="182" t="s">
        <v>12</v>
      </c>
      <c r="K3" s="183"/>
      <c r="L3" s="183"/>
      <c r="M3" s="183"/>
      <c r="N3" s="183"/>
      <c r="O3" s="183"/>
      <c r="P3" s="184"/>
    </row>
    <row r="4" spans="1:16" ht="33.75" customHeight="1" x14ac:dyDescent="0.25">
      <c r="A4" s="164"/>
      <c r="B4" s="165"/>
      <c r="C4" s="165" t="s">
        <v>13</v>
      </c>
      <c r="D4" s="165"/>
      <c r="E4" s="165"/>
      <c r="F4" s="165"/>
      <c r="G4" s="165" t="s">
        <v>14</v>
      </c>
      <c r="H4" s="165"/>
      <c r="I4" s="165"/>
      <c r="J4" s="165" t="s">
        <v>13</v>
      </c>
      <c r="K4" s="165"/>
      <c r="L4" s="165"/>
      <c r="M4" s="165"/>
      <c r="N4" s="165" t="s">
        <v>14</v>
      </c>
      <c r="O4" s="165"/>
      <c r="P4" s="165"/>
    </row>
    <row r="5" spans="1:16" s="23" customFormat="1" ht="63" x14ac:dyDescent="0.25">
      <c r="A5" s="164"/>
      <c r="B5" s="165"/>
      <c r="C5" s="79" t="s">
        <v>15</v>
      </c>
      <c r="D5" s="79" t="s">
        <v>16</v>
      </c>
      <c r="E5" s="79" t="s">
        <v>17</v>
      </c>
      <c r="F5" s="79" t="s">
        <v>18</v>
      </c>
      <c r="G5" s="79" t="s">
        <v>19</v>
      </c>
      <c r="H5" s="79" t="s">
        <v>20</v>
      </c>
      <c r="I5" s="80" t="s">
        <v>21</v>
      </c>
      <c r="J5" s="79" t="s">
        <v>15</v>
      </c>
      <c r="K5" s="79" t="s">
        <v>16</v>
      </c>
      <c r="L5" s="79" t="s">
        <v>17</v>
      </c>
      <c r="M5" s="79" t="s">
        <v>18</v>
      </c>
      <c r="N5" s="79" t="s">
        <v>19</v>
      </c>
      <c r="O5" s="79" t="s">
        <v>22</v>
      </c>
      <c r="P5" s="80" t="s">
        <v>21</v>
      </c>
    </row>
    <row r="6" spans="1:16" s="22" customFormat="1" x14ac:dyDescent="0.25">
      <c r="A6" s="90">
        <v>1</v>
      </c>
      <c r="B6" s="79">
        <v>2</v>
      </c>
      <c r="C6" s="79">
        <v>3</v>
      </c>
      <c r="D6" s="79">
        <v>4</v>
      </c>
      <c r="E6" s="79">
        <v>5</v>
      </c>
      <c r="F6" s="79">
        <v>6</v>
      </c>
      <c r="G6" s="79">
        <v>7</v>
      </c>
      <c r="H6" s="79">
        <v>8</v>
      </c>
      <c r="I6" s="80">
        <v>9</v>
      </c>
      <c r="J6" s="79">
        <v>10</v>
      </c>
      <c r="K6" s="80">
        <v>11</v>
      </c>
      <c r="L6" s="79">
        <v>12</v>
      </c>
      <c r="M6" s="80">
        <v>13</v>
      </c>
      <c r="N6" s="79">
        <v>14</v>
      </c>
      <c r="O6" s="80">
        <v>15</v>
      </c>
      <c r="P6" s="79">
        <v>16</v>
      </c>
    </row>
    <row r="7" spans="1:16" s="19" customFormat="1" ht="51" customHeight="1" x14ac:dyDescent="0.25">
      <c r="A7" s="79" t="s">
        <v>23</v>
      </c>
      <c r="B7" s="79" t="s">
        <v>23</v>
      </c>
      <c r="C7" s="79" t="s">
        <v>23</v>
      </c>
      <c r="D7" s="79" t="s">
        <v>23</v>
      </c>
      <c r="E7" s="79" t="s">
        <v>23</v>
      </c>
      <c r="F7" s="79" t="s">
        <v>23</v>
      </c>
      <c r="G7" s="79" t="s">
        <v>23</v>
      </c>
      <c r="H7" s="79" t="s">
        <v>23</v>
      </c>
      <c r="I7" s="79"/>
      <c r="J7" s="79" t="s">
        <v>23</v>
      </c>
      <c r="K7" s="79" t="s">
        <v>23</v>
      </c>
      <c r="L7" s="79" t="s">
        <v>23</v>
      </c>
      <c r="M7" s="79" t="s">
        <v>23</v>
      </c>
      <c r="N7" s="79" t="s">
        <v>23</v>
      </c>
      <c r="O7" s="79" t="s">
        <v>23</v>
      </c>
      <c r="P7" s="79"/>
    </row>
    <row r="8" spans="1:16" ht="15.75" customHeight="1" x14ac:dyDescent="0.25">
      <c r="B8" s="77"/>
      <c r="C8" s="23"/>
      <c r="D8" s="3"/>
      <c r="J8" s="91"/>
      <c r="K8" s="91"/>
    </row>
    <row r="9" spans="1:16" ht="18.75" customHeight="1" x14ac:dyDescent="0.25">
      <c r="A9" s="141"/>
      <c r="B9" s="141"/>
      <c r="C9" s="141"/>
      <c r="D9" s="141"/>
      <c r="E9" s="141"/>
      <c r="F9" s="141"/>
      <c r="G9" s="141"/>
    </row>
    <row r="10" spans="1:16" ht="41.25" customHeight="1" x14ac:dyDescent="0.25">
      <c r="A10" s="141"/>
      <c r="B10" s="141"/>
      <c r="C10" s="141"/>
      <c r="D10" s="141"/>
      <c r="E10" s="141"/>
      <c r="F10" s="141"/>
      <c r="G10" s="141"/>
    </row>
    <row r="11" spans="1:16" ht="38.25" customHeight="1" x14ac:dyDescent="0.25">
      <c r="A11" s="141"/>
      <c r="B11" s="141"/>
      <c r="C11" s="141"/>
      <c r="D11" s="141"/>
      <c r="E11" s="141"/>
      <c r="F11" s="141"/>
      <c r="G11" s="141"/>
      <c r="H11" s="6"/>
    </row>
    <row r="12" spans="1:16" ht="18.75" customHeight="1" x14ac:dyDescent="0.25">
      <c r="A12" s="142"/>
      <c r="B12" s="142"/>
      <c r="C12" s="142"/>
      <c r="D12" s="142"/>
      <c r="E12" s="142"/>
      <c r="F12" s="142"/>
      <c r="G12" s="142"/>
    </row>
    <row r="13" spans="1:16" ht="42" customHeight="1" x14ac:dyDescent="0.25">
      <c r="A13" s="137"/>
      <c r="B13" s="143"/>
      <c r="C13" s="143"/>
      <c r="D13" s="143"/>
      <c r="E13" s="143"/>
      <c r="F13" s="143"/>
      <c r="G13" s="143"/>
    </row>
    <row r="14" spans="1:16" ht="53.25" customHeight="1" x14ac:dyDescent="0.25">
      <c r="A14" s="137"/>
      <c r="B14" s="138"/>
      <c r="C14" s="138"/>
      <c r="D14" s="138"/>
      <c r="E14" s="138"/>
      <c r="F14" s="138"/>
      <c r="G14" s="138"/>
    </row>
    <row r="15" spans="1:16" x14ac:dyDescent="0.25">
      <c r="A15" s="139"/>
      <c r="B15" s="139"/>
      <c r="C15" s="139"/>
      <c r="D15" s="139"/>
      <c r="E15" s="139"/>
      <c r="F15" s="139"/>
      <c r="G15" s="139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4:G14"/>
    <mergeCell ref="A15:G15"/>
    <mergeCell ref="N4:P4"/>
    <mergeCell ref="A9:G9"/>
    <mergeCell ref="A10:G10"/>
    <mergeCell ref="A11:G11"/>
    <mergeCell ref="A12:G12"/>
    <mergeCell ref="A13:G13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Q40"/>
  <sheetViews>
    <sheetView tabSelected="1" topLeftCell="A20" zoomScale="85" zoomScaleNormal="85" zoomScaleSheetLayoutView="70" workbookViewId="0">
      <selection activeCell="A27" sqref="A27:XFD29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6" ht="15.75" customHeight="1" x14ac:dyDescent="0.25">
      <c r="B1" s="30"/>
      <c r="C1" s="31"/>
      <c r="D1" s="32"/>
      <c r="J1" s="35"/>
      <c r="K1" s="35"/>
    </row>
    <row r="2" spans="1:16" ht="15.75" customHeight="1" x14ac:dyDescent="0.25">
      <c r="A2" s="192" t="s">
        <v>24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</row>
    <row r="3" spans="1:16" ht="15.75" customHeight="1" x14ac:dyDescent="0.25">
      <c r="A3" s="193" t="s">
        <v>8</v>
      </c>
      <c r="B3" s="188" t="s">
        <v>9</v>
      </c>
      <c r="C3" s="194" t="s">
        <v>10</v>
      </c>
      <c r="D3" s="194"/>
      <c r="E3" s="194"/>
      <c r="F3" s="194"/>
      <c r="G3" s="194"/>
      <c r="H3" s="194"/>
      <c r="I3" s="194"/>
      <c r="J3" s="194" t="s">
        <v>11</v>
      </c>
      <c r="K3" s="194"/>
      <c r="L3" s="194"/>
      <c r="M3" s="194"/>
      <c r="N3" s="194"/>
      <c r="O3" s="194"/>
      <c r="P3" s="194"/>
    </row>
    <row r="4" spans="1:16" ht="90.75" customHeight="1" x14ac:dyDescent="0.25">
      <c r="A4" s="193"/>
      <c r="B4" s="188"/>
      <c r="C4" s="188" t="s">
        <v>25</v>
      </c>
      <c r="D4" s="188"/>
      <c r="E4" s="188"/>
      <c r="F4" s="188"/>
      <c r="G4" s="188"/>
      <c r="H4" s="188"/>
      <c r="I4" s="188"/>
      <c r="J4" s="195" t="s">
        <v>99</v>
      </c>
      <c r="K4" s="196"/>
      <c r="L4" s="196"/>
      <c r="M4" s="196"/>
      <c r="N4" s="196"/>
      <c r="O4" s="196"/>
      <c r="P4" s="197"/>
    </row>
    <row r="5" spans="1:16" ht="33.75" customHeight="1" x14ac:dyDescent="0.25">
      <c r="A5" s="193"/>
      <c r="B5" s="188"/>
      <c r="C5" s="188" t="s">
        <v>13</v>
      </c>
      <c r="D5" s="188"/>
      <c r="E5" s="188"/>
      <c r="F5" s="188"/>
      <c r="G5" s="188" t="s">
        <v>14</v>
      </c>
      <c r="H5" s="188"/>
      <c r="I5" s="188"/>
      <c r="J5" s="188" t="s">
        <v>13</v>
      </c>
      <c r="K5" s="188"/>
      <c r="L5" s="188"/>
      <c r="M5" s="188"/>
      <c r="N5" s="188" t="s">
        <v>14</v>
      </c>
      <c r="O5" s="188"/>
      <c r="P5" s="188"/>
    </row>
    <row r="6" spans="1:16" s="31" customFormat="1" ht="63" x14ac:dyDescent="0.25">
      <c r="A6" s="193"/>
      <c r="B6" s="188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37" t="s">
        <v>22</v>
      </c>
      <c r="P6" s="38" t="s">
        <v>21</v>
      </c>
    </row>
    <row r="7" spans="1:16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</row>
    <row r="8" spans="1:16" s="40" customFormat="1" x14ac:dyDescent="0.25">
      <c r="A8" s="97" t="s">
        <v>59</v>
      </c>
      <c r="B8" s="96" t="s">
        <v>75</v>
      </c>
      <c r="C8" s="93" t="s">
        <v>23</v>
      </c>
      <c r="D8" s="93" t="s">
        <v>23</v>
      </c>
      <c r="E8" s="93" t="s">
        <v>23</v>
      </c>
      <c r="F8" s="93" t="s">
        <v>23</v>
      </c>
      <c r="G8" s="93" t="s">
        <v>23</v>
      </c>
      <c r="H8" s="93" t="s">
        <v>23</v>
      </c>
      <c r="I8" s="94" t="s">
        <v>23</v>
      </c>
      <c r="J8" s="93" t="s">
        <v>23</v>
      </c>
      <c r="K8" s="94" t="s">
        <v>23</v>
      </c>
      <c r="L8" s="93" t="s">
        <v>23</v>
      </c>
      <c r="M8" s="94" t="s">
        <v>23</v>
      </c>
      <c r="N8" s="93" t="s">
        <v>23</v>
      </c>
      <c r="O8" s="94" t="s">
        <v>23</v>
      </c>
      <c r="P8" s="93" t="s">
        <v>23</v>
      </c>
    </row>
    <row r="9" spans="1:16" s="107" customFormat="1" ht="99.75" customHeight="1" x14ac:dyDescent="0.25">
      <c r="A9" s="128" t="s">
        <v>60</v>
      </c>
      <c r="B9" s="130" t="s">
        <v>127</v>
      </c>
      <c r="C9" s="129" t="s">
        <v>23</v>
      </c>
      <c r="D9" s="129" t="s">
        <v>23</v>
      </c>
      <c r="E9" s="129" t="s">
        <v>23</v>
      </c>
      <c r="F9" s="129" t="s">
        <v>23</v>
      </c>
      <c r="G9" s="129" t="s">
        <v>23</v>
      </c>
      <c r="H9" s="129" t="s">
        <v>23</v>
      </c>
      <c r="I9" s="129" t="s">
        <v>23</v>
      </c>
      <c r="J9" s="105">
        <v>20</v>
      </c>
      <c r="K9" s="106" t="str">
        <f>B9</f>
        <v>1КЛ(240 мм) 20 кВ  от РП 20кВ №77001 (ул. Н. Басманная, д.4/6) до ТП №80009 20/0,4кВ (площадь Курского вокзала)</v>
      </c>
      <c r="L9" s="105">
        <v>1.6890000000000001</v>
      </c>
      <c r="M9" s="106" t="s">
        <v>26</v>
      </c>
      <c r="N9" s="106" t="s">
        <v>134</v>
      </c>
      <c r="O9" s="114">
        <v>5406.48</v>
      </c>
      <c r="P9" s="132">
        <f>O9*L9</f>
        <v>9131.5447199999999</v>
      </c>
    </row>
    <row r="10" spans="1:16" s="107" customFormat="1" ht="99.75" customHeight="1" x14ac:dyDescent="0.25">
      <c r="A10" s="131" t="s">
        <v>102</v>
      </c>
      <c r="B10" s="130" t="s">
        <v>128</v>
      </c>
      <c r="C10" s="129" t="s">
        <v>23</v>
      </c>
      <c r="D10" s="129" t="s">
        <v>23</v>
      </c>
      <c r="E10" s="129" t="s">
        <v>23</v>
      </c>
      <c r="F10" s="129" t="s">
        <v>23</v>
      </c>
      <c r="G10" s="129" t="s">
        <v>23</v>
      </c>
      <c r="H10" s="129" t="s">
        <v>23</v>
      </c>
      <c r="I10" s="129" t="s">
        <v>23</v>
      </c>
      <c r="J10" s="105">
        <v>20</v>
      </c>
      <c r="K10" s="106" t="str">
        <f>B10</f>
        <v>1КЛ(240 мм) 20 кВ от РП 20кВ №77001 (ул. Н. Басманная, д.4/6) до ТП №80009 20/0,4кВ (площадь Курского вокзала)</v>
      </c>
      <c r="L10" s="105">
        <f>L9</f>
        <v>1.6890000000000001</v>
      </c>
      <c r="M10" s="106" t="s">
        <v>26</v>
      </c>
      <c r="N10" s="106" t="s">
        <v>134</v>
      </c>
      <c r="O10" s="114">
        <v>5406.48</v>
      </c>
      <c r="P10" s="132">
        <f>O10*L10</f>
        <v>9131.5447199999999</v>
      </c>
    </row>
    <row r="11" spans="1:16" s="107" customFormat="1" ht="102" customHeight="1" x14ac:dyDescent="0.25">
      <c r="A11" s="128" t="s">
        <v>103</v>
      </c>
      <c r="B11" s="130" t="s">
        <v>129</v>
      </c>
      <c r="C11" s="129" t="s">
        <v>23</v>
      </c>
      <c r="D11" s="129" t="s">
        <v>23</v>
      </c>
      <c r="E11" s="129" t="s">
        <v>23</v>
      </c>
      <c r="F11" s="129" t="s">
        <v>23</v>
      </c>
      <c r="G11" s="129" t="s">
        <v>23</v>
      </c>
      <c r="H11" s="129" t="s">
        <v>23</v>
      </c>
      <c r="I11" s="129" t="s">
        <v>23</v>
      </c>
      <c r="J11" s="110">
        <v>20</v>
      </c>
      <c r="K11" s="106" t="str">
        <f>B11</f>
        <v>1КЛ(240 мм) 20 кВ от РТП 20/0,4кВ №77006 (г. Москва, Большая Сухаревская площадь, д.3) до РП 20кВ №77001 (г. Москва, ул. Н. Басманная, д.4/6),</v>
      </c>
      <c r="L11" s="105">
        <v>1.95</v>
      </c>
      <c r="M11" s="106" t="s">
        <v>26</v>
      </c>
      <c r="N11" s="106" t="s">
        <v>134</v>
      </c>
      <c r="O11" s="114">
        <v>5406.48</v>
      </c>
      <c r="P11" s="132">
        <f>O11*L11</f>
        <v>10542.635999999999</v>
      </c>
    </row>
    <row r="12" spans="1:16" s="107" customFormat="1" ht="108" customHeight="1" x14ac:dyDescent="0.25">
      <c r="A12" s="131" t="s">
        <v>104</v>
      </c>
      <c r="B12" s="130" t="s">
        <v>129</v>
      </c>
      <c r="C12" s="129" t="s">
        <v>23</v>
      </c>
      <c r="D12" s="129" t="s">
        <v>23</v>
      </c>
      <c r="E12" s="129" t="s">
        <v>23</v>
      </c>
      <c r="F12" s="129" t="s">
        <v>23</v>
      </c>
      <c r="G12" s="129" t="s">
        <v>23</v>
      </c>
      <c r="H12" s="129" t="s">
        <v>23</v>
      </c>
      <c r="I12" s="129" t="s">
        <v>23</v>
      </c>
      <c r="J12" s="110">
        <v>20</v>
      </c>
      <c r="K12" s="106" t="str">
        <f>B12</f>
        <v>1КЛ(240 мм) 20 кВ от РТП 20/0,4кВ №77006 (г. Москва, Большая Сухаревская площадь, д.3) до РП 20кВ №77001 (г. Москва, ул. Н. Басманная, д.4/6),</v>
      </c>
      <c r="L12" s="105">
        <v>1.95</v>
      </c>
      <c r="M12" s="106" t="s">
        <v>26</v>
      </c>
      <c r="N12" s="106" t="s">
        <v>134</v>
      </c>
      <c r="O12" s="114">
        <v>5406.48</v>
      </c>
      <c r="P12" s="132">
        <f>O12*L12</f>
        <v>10542.635999999999</v>
      </c>
    </row>
    <row r="13" spans="1:16" s="40" customFormat="1" ht="54" customHeight="1" x14ac:dyDescent="0.25">
      <c r="A13" s="73" t="s">
        <v>50</v>
      </c>
      <c r="B13" s="118" t="s">
        <v>76</v>
      </c>
      <c r="C13" s="37" t="s">
        <v>23</v>
      </c>
      <c r="D13" s="37" t="s">
        <v>23</v>
      </c>
      <c r="E13" s="37" t="s">
        <v>23</v>
      </c>
      <c r="F13" s="37" t="s">
        <v>23</v>
      </c>
      <c r="G13" s="37" t="s">
        <v>23</v>
      </c>
      <c r="H13" s="37" t="s">
        <v>23</v>
      </c>
      <c r="I13" s="37" t="s">
        <v>23</v>
      </c>
      <c r="J13" s="37" t="s">
        <v>23</v>
      </c>
      <c r="K13" s="37" t="s">
        <v>23</v>
      </c>
      <c r="L13" s="72" t="s">
        <v>23</v>
      </c>
      <c r="M13" s="72" t="s">
        <v>23</v>
      </c>
      <c r="N13" s="37" t="s">
        <v>23</v>
      </c>
      <c r="O13" s="37" t="s">
        <v>23</v>
      </c>
      <c r="P13" s="37" t="s">
        <v>23</v>
      </c>
    </row>
    <row r="14" spans="1:16" s="107" customFormat="1" ht="102.75" customHeight="1" x14ac:dyDescent="0.25">
      <c r="A14" s="113" t="s">
        <v>61</v>
      </c>
      <c r="B14" s="130" t="s">
        <v>131</v>
      </c>
      <c r="C14" s="105" t="s">
        <v>23</v>
      </c>
      <c r="D14" s="105" t="s">
        <v>23</v>
      </c>
      <c r="E14" s="105" t="s">
        <v>23</v>
      </c>
      <c r="F14" s="105" t="s">
        <v>23</v>
      </c>
      <c r="G14" s="105" t="s">
        <v>23</v>
      </c>
      <c r="H14" s="105" t="s">
        <v>23</v>
      </c>
      <c r="I14" s="105" t="s">
        <v>23</v>
      </c>
      <c r="J14" s="105">
        <v>20</v>
      </c>
      <c r="K14" s="106" t="str">
        <f>B14</f>
        <v>2КЛ(240 мм) 20 кВ от РП 20кВ №77001 (ул. Н. Басманная, д.4/6) до ТП №80009 20/0,4кВ (площадь Курского вокзала)</v>
      </c>
      <c r="L14" s="105">
        <f>L9-L25-L21</f>
        <v>0.32099999999999995</v>
      </c>
      <c r="M14" s="106" t="str">
        <f>M9</f>
        <v>км (по трассе)</v>
      </c>
      <c r="N14" s="106" t="s">
        <v>93</v>
      </c>
      <c r="O14" s="132">
        <v>16040.66</v>
      </c>
      <c r="P14" s="132">
        <f>O14*L14</f>
        <v>5149.0518599999996</v>
      </c>
    </row>
    <row r="15" spans="1:16" s="107" customFormat="1" ht="113.25" customHeight="1" x14ac:dyDescent="0.25">
      <c r="A15" s="113" t="s">
        <v>126</v>
      </c>
      <c r="B15" s="130" t="s">
        <v>130</v>
      </c>
      <c r="C15" s="105" t="s">
        <v>23</v>
      </c>
      <c r="D15" s="105" t="s">
        <v>23</v>
      </c>
      <c r="E15" s="105" t="s">
        <v>23</v>
      </c>
      <c r="F15" s="105" t="s">
        <v>23</v>
      </c>
      <c r="G15" s="105" t="s">
        <v>23</v>
      </c>
      <c r="H15" s="105" t="s">
        <v>23</v>
      </c>
      <c r="I15" s="105" t="s">
        <v>23</v>
      </c>
      <c r="J15" s="105">
        <v>20</v>
      </c>
      <c r="K15" s="126" t="str">
        <f>B15</f>
        <v>2КЛ(240 мм) 20 кВ от РТП 20/0,4кВ №77006 (г. Москва, Большая Сухаревская площадь, д.3) до РП 20кВ №77001 (г. Москва, ул. Н. Басманная, д.4/6),</v>
      </c>
      <c r="L15" s="110">
        <f>L11-L22-L26</f>
        <v>0.79100000000000004</v>
      </c>
      <c r="M15" s="106" t="str">
        <f>M11</f>
        <v>км (по трассе)</v>
      </c>
      <c r="N15" s="106" t="s">
        <v>93</v>
      </c>
      <c r="O15" s="132">
        <v>16040.66</v>
      </c>
      <c r="P15" s="132">
        <f>O15*L15</f>
        <v>12688.162060000001</v>
      </c>
    </row>
    <row r="16" spans="1:16" s="40" customFormat="1" ht="58.5" hidden="1" customHeight="1" x14ac:dyDescent="0.25">
      <c r="A16" s="111" t="s">
        <v>51</v>
      </c>
      <c r="B16" s="112" t="s">
        <v>77</v>
      </c>
      <c r="C16" s="93" t="s">
        <v>23</v>
      </c>
      <c r="D16" s="93" t="s">
        <v>23</v>
      </c>
      <c r="E16" s="93" t="s">
        <v>23</v>
      </c>
      <c r="F16" s="93" t="s">
        <v>23</v>
      </c>
      <c r="G16" s="93" t="s">
        <v>23</v>
      </c>
      <c r="H16" s="93" t="s">
        <v>23</v>
      </c>
      <c r="I16" s="93" t="s">
        <v>23</v>
      </c>
      <c r="J16" s="93" t="s">
        <v>23</v>
      </c>
      <c r="K16" s="93" t="s">
        <v>23</v>
      </c>
      <c r="L16" s="93" t="s">
        <v>23</v>
      </c>
      <c r="M16" s="95" t="s">
        <v>23</v>
      </c>
      <c r="N16" s="93" t="s">
        <v>23</v>
      </c>
      <c r="O16" s="93" t="s">
        <v>23</v>
      </c>
      <c r="P16" s="93" t="s">
        <v>23</v>
      </c>
    </row>
    <row r="17" spans="1:17" s="107" customFormat="1" ht="106.5" hidden="1" customHeight="1" x14ac:dyDescent="0.25">
      <c r="A17" s="108" t="s">
        <v>62</v>
      </c>
      <c r="B17" s="109"/>
      <c r="C17" s="110" t="s">
        <v>23</v>
      </c>
      <c r="D17" s="110" t="s">
        <v>23</v>
      </c>
      <c r="E17" s="110" t="s">
        <v>23</v>
      </c>
      <c r="F17" s="110" t="s">
        <v>23</v>
      </c>
      <c r="G17" s="110" t="s">
        <v>23</v>
      </c>
      <c r="H17" s="110" t="s">
        <v>23</v>
      </c>
      <c r="I17" s="110" t="s">
        <v>23</v>
      </c>
      <c r="J17" s="110">
        <v>20</v>
      </c>
      <c r="K17" s="110">
        <f>B17</f>
        <v>0</v>
      </c>
      <c r="L17" s="110"/>
      <c r="M17" s="106" t="s">
        <v>26</v>
      </c>
      <c r="N17" s="110" t="s">
        <v>49</v>
      </c>
      <c r="O17" s="110">
        <v>611</v>
      </c>
      <c r="P17" s="133">
        <f>O17*L17</f>
        <v>0</v>
      </c>
    </row>
    <row r="18" spans="1:17" s="107" customFormat="1" ht="83.25" hidden="1" customHeight="1" x14ac:dyDescent="0.25">
      <c r="A18" s="108" t="s">
        <v>105</v>
      </c>
      <c r="B18" s="109"/>
      <c r="C18" s="110" t="s">
        <v>23</v>
      </c>
      <c r="D18" s="110" t="s">
        <v>23</v>
      </c>
      <c r="E18" s="110" t="s">
        <v>23</v>
      </c>
      <c r="F18" s="110" t="s">
        <v>23</v>
      </c>
      <c r="G18" s="110" t="s">
        <v>23</v>
      </c>
      <c r="H18" s="110" t="s">
        <v>23</v>
      </c>
      <c r="I18" s="110" t="s">
        <v>23</v>
      </c>
      <c r="J18" s="110">
        <v>20</v>
      </c>
      <c r="K18" s="110">
        <f>B18</f>
        <v>0</v>
      </c>
      <c r="L18" s="110"/>
      <c r="M18" s="106" t="s">
        <v>26</v>
      </c>
      <c r="N18" s="110" t="s">
        <v>49</v>
      </c>
      <c r="O18" s="110">
        <v>611</v>
      </c>
      <c r="P18" s="133">
        <f>O18*L18</f>
        <v>0</v>
      </c>
    </row>
    <row r="19" spans="1:17" s="107" customFormat="1" ht="83.25" hidden="1" customHeight="1" x14ac:dyDescent="0.25">
      <c r="A19" s="108" t="s">
        <v>106</v>
      </c>
      <c r="B19" s="109" t="str">
        <f>B16</f>
        <v>Затраты на проектно-изыскательские работы по КЛ</v>
      </c>
      <c r="C19" s="110" t="s">
        <v>23</v>
      </c>
      <c r="D19" s="110" t="s">
        <v>23</v>
      </c>
      <c r="E19" s="110" t="s">
        <v>23</v>
      </c>
      <c r="F19" s="110" t="s">
        <v>23</v>
      </c>
      <c r="G19" s="110" t="s">
        <v>23</v>
      </c>
      <c r="H19" s="110" t="s">
        <v>23</v>
      </c>
      <c r="I19" s="110" t="s">
        <v>23</v>
      </c>
      <c r="J19" s="110">
        <v>20</v>
      </c>
      <c r="K19" s="110" t="str">
        <f>B19</f>
        <v>Затраты на проектно-изыскательские работы по КЛ</v>
      </c>
      <c r="L19" s="110">
        <v>10.199999999999999</v>
      </c>
      <c r="M19" s="106" t="s">
        <v>26</v>
      </c>
      <c r="N19" s="110" t="s">
        <v>49</v>
      </c>
      <c r="O19" s="110">
        <v>611</v>
      </c>
      <c r="P19" s="133"/>
      <c r="Q19" s="135"/>
    </row>
    <row r="20" spans="1:17" s="107" customFormat="1" ht="57.75" customHeight="1" x14ac:dyDescent="0.25">
      <c r="A20" s="111" t="s">
        <v>51</v>
      </c>
      <c r="B20" s="112" t="s">
        <v>95</v>
      </c>
      <c r="C20" s="93" t="s">
        <v>23</v>
      </c>
      <c r="D20" s="93" t="s">
        <v>23</v>
      </c>
      <c r="E20" s="93" t="s">
        <v>23</v>
      </c>
      <c r="F20" s="93" t="s">
        <v>23</v>
      </c>
      <c r="G20" s="93" t="s">
        <v>23</v>
      </c>
      <c r="H20" s="93" t="s">
        <v>23</v>
      </c>
      <c r="I20" s="93" t="s">
        <v>23</v>
      </c>
      <c r="J20" s="93" t="s">
        <v>23</v>
      </c>
      <c r="K20" s="93" t="s">
        <v>23</v>
      </c>
      <c r="L20" s="93" t="s">
        <v>23</v>
      </c>
      <c r="M20" s="95" t="s">
        <v>23</v>
      </c>
      <c r="N20" s="93" t="s">
        <v>23</v>
      </c>
      <c r="O20" s="93" t="s">
        <v>23</v>
      </c>
      <c r="P20" s="93" t="s">
        <v>23</v>
      </c>
    </row>
    <row r="21" spans="1:17" s="107" customFormat="1" ht="110.25" customHeight="1" x14ac:dyDescent="0.25">
      <c r="A21" s="108" t="s">
        <v>62</v>
      </c>
      <c r="B21" s="109" t="str">
        <f>B14</f>
        <v>2КЛ(240 мм) 20 кВ от РП 20кВ №77001 (ул. Н. Басманная, д.4/6) до ТП №80009 20/0,4кВ (площадь Курского вокзала)</v>
      </c>
      <c r="C21" s="110" t="s">
        <v>23</v>
      </c>
      <c r="D21" s="110" t="s">
        <v>23</v>
      </c>
      <c r="E21" s="110" t="s">
        <v>23</v>
      </c>
      <c r="F21" s="110" t="s">
        <v>23</v>
      </c>
      <c r="G21" s="110" t="s">
        <v>23</v>
      </c>
      <c r="H21" s="110" t="s">
        <v>23</v>
      </c>
      <c r="I21" s="110" t="s">
        <v>23</v>
      </c>
      <c r="J21" s="110">
        <v>20</v>
      </c>
      <c r="K21" s="126" t="s">
        <v>133</v>
      </c>
      <c r="L21" s="110">
        <v>1.278</v>
      </c>
      <c r="M21" s="106" t="s">
        <v>101</v>
      </c>
      <c r="N21" s="126" t="s">
        <v>132</v>
      </c>
      <c r="O21" s="133">
        <v>144300.42000000001</v>
      </c>
      <c r="P21" s="133">
        <f>O21*L21</f>
        <v>184415.93676000001</v>
      </c>
    </row>
    <row r="22" spans="1:17" s="107" customFormat="1" ht="108.75" customHeight="1" x14ac:dyDescent="0.25">
      <c r="A22" s="108" t="s">
        <v>125</v>
      </c>
      <c r="B22" s="109" t="str">
        <f>B15</f>
        <v>2КЛ(240 мм) 20 кВ от РТП 20/0,4кВ №77006 (г. Москва, Большая Сухаревская площадь, д.3) до РП 20кВ №77001 (г. Москва, ул. Н. Басманная, д.4/6),</v>
      </c>
      <c r="C22" s="110" t="s">
        <v>23</v>
      </c>
      <c r="D22" s="110" t="s">
        <v>23</v>
      </c>
      <c r="E22" s="110" t="s">
        <v>23</v>
      </c>
      <c r="F22" s="110" t="s">
        <v>23</v>
      </c>
      <c r="G22" s="110" t="s">
        <v>23</v>
      </c>
      <c r="H22" s="110" t="s">
        <v>23</v>
      </c>
      <c r="I22" s="110" t="s">
        <v>23</v>
      </c>
      <c r="J22" s="110">
        <v>20</v>
      </c>
      <c r="K22" s="126" t="str">
        <f>K21</f>
        <v>3 трубы диаметром 225мм</v>
      </c>
      <c r="L22" s="110">
        <v>0.33900000000000002</v>
      </c>
      <c r="M22" s="106" t="s">
        <v>101</v>
      </c>
      <c r="N22" s="126" t="s">
        <v>132</v>
      </c>
      <c r="O22" s="133">
        <f>O21</f>
        <v>144300.42000000001</v>
      </c>
      <c r="P22" s="133">
        <f>O22*L22</f>
        <v>48917.842380000009</v>
      </c>
    </row>
    <row r="23" spans="1:17" s="107" customFormat="1" ht="78" hidden="1" customHeight="1" x14ac:dyDescent="0.25">
      <c r="A23" s="108" t="s">
        <v>107</v>
      </c>
      <c r="B23" s="109" t="str">
        <f>B19</f>
        <v>Затраты на проектно-изыскательские работы по КЛ</v>
      </c>
      <c r="C23" s="110" t="s">
        <v>23</v>
      </c>
      <c r="D23" s="110" t="s">
        <v>23</v>
      </c>
      <c r="E23" s="110" t="s">
        <v>23</v>
      </c>
      <c r="F23" s="110" t="s">
        <v>23</v>
      </c>
      <c r="G23" s="110" t="s">
        <v>23</v>
      </c>
      <c r="H23" s="110" t="s">
        <v>23</v>
      </c>
      <c r="I23" s="110" t="s">
        <v>23</v>
      </c>
      <c r="J23" s="110">
        <v>20</v>
      </c>
      <c r="K23" s="126" t="s">
        <v>96</v>
      </c>
      <c r="L23" s="110">
        <v>0.92800000000000005</v>
      </c>
      <c r="M23" s="106" t="s">
        <v>101</v>
      </c>
      <c r="N23" s="126" t="s">
        <v>97</v>
      </c>
      <c r="O23" s="110">
        <v>53502</v>
      </c>
      <c r="P23" s="133"/>
    </row>
    <row r="24" spans="1:17" s="107" customFormat="1" ht="78" customHeight="1" x14ac:dyDescent="0.25">
      <c r="A24" s="111" t="s">
        <v>31</v>
      </c>
      <c r="B24" s="112" t="s">
        <v>118</v>
      </c>
      <c r="C24" s="93" t="s">
        <v>23</v>
      </c>
      <c r="D24" s="93" t="s">
        <v>23</v>
      </c>
      <c r="E24" s="93" t="s">
        <v>23</v>
      </c>
      <c r="F24" s="93" t="s">
        <v>23</v>
      </c>
      <c r="G24" s="93" t="s">
        <v>23</v>
      </c>
      <c r="H24" s="93" t="s">
        <v>23</v>
      </c>
      <c r="I24" s="93" t="s">
        <v>23</v>
      </c>
      <c r="J24" s="93" t="s">
        <v>23</v>
      </c>
      <c r="K24" s="93" t="s">
        <v>23</v>
      </c>
      <c r="L24" s="93" t="s">
        <v>23</v>
      </c>
      <c r="M24" s="95" t="s">
        <v>23</v>
      </c>
      <c r="N24" s="93" t="s">
        <v>23</v>
      </c>
      <c r="O24" s="93" t="s">
        <v>23</v>
      </c>
      <c r="P24" s="93" t="s">
        <v>23</v>
      </c>
    </row>
    <row r="25" spans="1:17" s="107" customFormat="1" ht="78" customHeight="1" x14ac:dyDescent="0.25">
      <c r="A25" s="108" t="s">
        <v>62</v>
      </c>
      <c r="B25" s="109" t="str">
        <f>B21</f>
        <v>2КЛ(240 мм) 20 кВ от РП 20кВ №77001 (ул. Н. Басманная, д.4/6) до ТП №80009 20/0,4кВ (площадь Курского вокзала)</v>
      </c>
      <c r="C25" s="110" t="s">
        <v>23</v>
      </c>
      <c r="D25" s="110" t="s">
        <v>23</v>
      </c>
      <c r="E25" s="110" t="s">
        <v>23</v>
      </c>
      <c r="F25" s="110" t="s">
        <v>23</v>
      </c>
      <c r="G25" s="110" t="s">
        <v>23</v>
      </c>
      <c r="H25" s="110" t="s">
        <v>23</v>
      </c>
      <c r="I25" s="110" t="s">
        <v>23</v>
      </c>
      <c r="J25" s="110">
        <v>20</v>
      </c>
      <c r="K25" s="126" t="s">
        <v>117</v>
      </c>
      <c r="L25" s="110">
        <v>0.09</v>
      </c>
      <c r="M25" s="106" t="s">
        <v>116</v>
      </c>
      <c r="N25" s="126" t="s">
        <v>135</v>
      </c>
      <c r="O25" s="110">
        <v>4.79</v>
      </c>
      <c r="P25" s="133">
        <f>O25*L25</f>
        <v>0.43109999999999998</v>
      </c>
    </row>
    <row r="26" spans="1:17" s="107" customFormat="1" ht="122.25" customHeight="1" x14ac:dyDescent="0.25">
      <c r="A26" s="108" t="s">
        <v>94</v>
      </c>
      <c r="B26" s="109" t="str">
        <f>B22</f>
        <v>2КЛ(240 мм) 20 кВ от РТП 20/0,4кВ №77006 (г. Москва, Большая Сухаревская площадь, д.3) до РП 20кВ №77001 (г. Москва, ул. Н. Басманная, д.4/6),</v>
      </c>
      <c r="C26" s="110" t="s">
        <v>23</v>
      </c>
      <c r="D26" s="110" t="s">
        <v>23</v>
      </c>
      <c r="E26" s="110" t="s">
        <v>23</v>
      </c>
      <c r="F26" s="110" t="s">
        <v>23</v>
      </c>
      <c r="G26" s="110" t="s">
        <v>23</v>
      </c>
      <c r="H26" s="110" t="s">
        <v>23</v>
      </c>
      <c r="I26" s="110" t="s">
        <v>23</v>
      </c>
      <c r="J26" s="110">
        <v>20</v>
      </c>
      <c r="K26" s="126" t="s">
        <v>117</v>
      </c>
      <c r="L26" s="110">
        <v>0.82</v>
      </c>
      <c r="M26" s="106" t="s">
        <v>116</v>
      </c>
      <c r="N26" s="126" t="s">
        <v>135</v>
      </c>
      <c r="O26" s="110">
        <v>4.79</v>
      </c>
      <c r="P26" s="133">
        <f>O26*L26</f>
        <v>3.9278</v>
      </c>
    </row>
    <row r="27" spans="1:17" s="107" customFormat="1" ht="78" hidden="1" customHeight="1" x14ac:dyDescent="0.25">
      <c r="A27" s="111" t="s">
        <v>33</v>
      </c>
      <c r="B27" s="112" t="s">
        <v>119</v>
      </c>
      <c r="C27" s="93" t="s">
        <v>23</v>
      </c>
      <c r="D27" s="93" t="s">
        <v>23</v>
      </c>
      <c r="E27" s="93" t="s">
        <v>23</v>
      </c>
      <c r="F27" s="93" t="s">
        <v>23</v>
      </c>
      <c r="G27" s="93" t="s">
        <v>23</v>
      </c>
      <c r="H27" s="93" t="s">
        <v>23</v>
      </c>
      <c r="I27" s="93" t="s">
        <v>23</v>
      </c>
      <c r="J27" s="93" t="s">
        <v>23</v>
      </c>
      <c r="K27" s="93" t="s">
        <v>23</v>
      </c>
      <c r="L27" s="93" t="s">
        <v>23</v>
      </c>
      <c r="M27" s="95" t="s">
        <v>23</v>
      </c>
      <c r="N27" s="93" t="s">
        <v>23</v>
      </c>
      <c r="O27" s="93" t="s">
        <v>23</v>
      </c>
      <c r="P27" s="93" t="s">
        <v>23</v>
      </c>
    </row>
    <row r="28" spans="1:17" s="107" customFormat="1" ht="102" hidden="1" customHeight="1" x14ac:dyDescent="0.25">
      <c r="A28" s="108" t="s">
        <v>123</v>
      </c>
      <c r="B28" s="109" t="str">
        <f>B21</f>
        <v>2КЛ(240 мм) 20 кВ от РП 20кВ №77001 (ул. Н. Басманная, д.4/6) до ТП №80009 20/0,4кВ (площадь Курского вокзала)</v>
      </c>
      <c r="C28" s="110" t="s">
        <v>23</v>
      </c>
      <c r="D28" s="110" t="s">
        <v>23</v>
      </c>
      <c r="E28" s="110" t="s">
        <v>23</v>
      </c>
      <c r="F28" s="110" t="s">
        <v>23</v>
      </c>
      <c r="G28" s="110" t="s">
        <v>23</v>
      </c>
      <c r="H28" s="110" t="s">
        <v>23</v>
      </c>
      <c r="I28" s="110" t="s">
        <v>23</v>
      </c>
      <c r="J28" s="110">
        <v>20</v>
      </c>
      <c r="K28" s="126" t="s">
        <v>120</v>
      </c>
      <c r="L28" s="110">
        <v>0</v>
      </c>
      <c r="M28" s="106" t="s">
        <v>121</v>
      </c>
      <c r="N28" s="126" t="s">
        <v>122</v>
      </c>
      <c r="O28" s="110">
        <v>1410</v>
      </c>
      <c r="P28" s="133">
        <f>O28*L28</f>
        <v>0</v>
      </c>
    </row>
    <row r="29" spans="1:17" s="107" customFormat="1" ht="99" hidden="1" customHeight="1" x14ac:dyDescent="0.25">
      <c r="A29" s="108" t="s">
        <v>124</v>
      </c>
      <c r="B29" s="109" t="str">
        <f>B22</f>
        <v>2КЛ(240 мм) 20 кВ от РТП 20/0,4кВ №77006 (г. Москва, Большая Сухаревская площадь, д.3) до РП 20кВ №77001 (г. Москва, ул. Н. Басманная, д.4/6),</v>
      </c>
      <c r="C29" s="110" t="s">
        <v>23</v>
      </c>
      <c r="D29" s="110" t="s">
        <v>23</v>
      </c>
      <c r="E29" s="110" t="s">
        <v>23</v>
      </c>
      <c r="F29" s="110" t="s">
        <v>23</v>
      </c>
      <c r="G29" s="110" t="s">
        <v>23</v>
      </c>
      <c r="H29" s="110" t="s">
        <v>23</v>
      </c>
      <c r="I29" s="110" t="s">
        <v>23</v>
      </c>
      <c r="J29" s="110">
        <v>20</v>
      </c>
      <c r="K29" s="126" t="str">
        <f>K28</f>
        <v>Страховочные пакеты</v>
      </c>
      <c r="L29" s="110">
        <v>0</v>
      </c>
      <c r="M29" s="106" t="str">
        <f>M28</f>
        <v>1 шт.</v>
      </c>
      <c r="N29" s="126" t="str">
        <f>N28</f>
        <v>К5-01</v>
      </c>
      <c r="O29" s="110">
        <f>O28</f>
        <v>1410</v>
      </c>
      <c r="P29" s="133">
        <f>O29*L29</f>
        <v>0</v>
      </c>
    </row>
    <row r="30" spans="1:17" s="40" customFormat="1" ht="58.5" customHeight="1" x14ac:dyDescent="0.25">
      <c r="A30" s="73"/>
      <c r="B30" s="115" t="s">
        <v>100</v>
      </c>
      <c r="C30" s="37" t="s">
        <v>23</v>
      </c>
      <c r="D30" s="37" t="s">
        <v>23</v>
      </c>
      <c r="E30" s="37" t="s">
        <v>23</v>
      </c>
      <c r="F30" s="37" t="s">
        <v>23</v>
      </c>
      <c r="G30" s="37" t="s">
        <v>23</v>
      </c>
      <c r="H30" s="37" t="s">
        <v>23</v>
      </c>
      <c r="I30" s="37" t="s">
        <v>23</v>
      </c>
      <c r="J30" s="37" t="s">
        <v>23</v>
      </c>
      <c r="K30" s="37" t="s">
        <v>23</v>
      </c>
      <c r="L30" s="37" t="s">
        <v>23</v>
      </c>
      <c r="M30" s="72" t="s">
        <v>23</v>
      </c>
      <c r="N30" s="37" t="s">
        <v>23</v>
      </c>
      <c r="O30" s="37" t="s">
        <v>23</v>
      </c>
      <c r="P30" s="134">
        <f>P9+P10+P11+P12+P14+P15+P21+P22+P25+P26+P28+P29</f>
        <v>290523.71340000001</v>
      </c>
    </row>
    <row r="31" spans="1:17" x14ac:dyDescent="0.25">
      <c r="A31" s="189"/>
      <c r="B31" s="189"/>
      <c r="C31" s="189"/>
      <c r="D31" s="189"/>
      <c r="E31" s="189"/>
      <c r="F31" s="189"/>
      <c r="G31" s="189"/>
      <c r="H31" s="36"/>
      <c r="O31" s="25"/>
      <c r="P31" s="26"/>
    </row>
    <row r="32" spans="1:17" x14ac:dyDescent="0.25">
      <c r="A32" s="190"/>
      <c r="B32" s="190"/>
      <c r="C32" s="190"/>
      <c r="D32" s="190"/>
      <c r="E32" s="190"/>
      <c r="F32" s="190"/>
      <c r="G32" s="190"/>
    </row>
    <row r="33" spans="1:16" x14ac:dyDescent="0.25">
      <c r="A33" s="185"/>
      <c r="B33" s="191"/>
      <c r="C33" s="191"/>
      <c r="D33" s="191"/>
      <c r="E33" s="191"/>
      <c r="F33" s="191"/>
      <c r="G33" s="191"/>
    </row>
    <row r="34" spans="1:16" x14ac:dyDescent="0.25">
      <c r="A34" s="185"/>
      <c r="B34" s="186"/>
      <c r="C34" s="186"/>
      <c r="D34" s="186"/>
      <c r="E34" s="186"/>
      <c r="F34" s="186"/>
      <c r="G34" s="186"/>
    </row>
    <row r="35" spans="1:16" x14ac:dyDescent="0.25">
      <c r="A35" s="187"/>
      <c r="B35" s="187"/>
      <c r="C35" s="187"/>
      <c r="D35" s="187"/>
      <c r="E35" s="187"/>
      <c r="F35" s="187"/>
      <c r="G35" s="187"/>
    </row>
    <row r="36" spans="1:16" s="32" customFormat="1" x14ac:dyDescent="0.25">
      <c r="A36" s="29"/>
      <c r="B36" s="36"/>
      <c r="D36" s="41"/>
      <c r="G36" s="33"/>
      <c r="H36" s="33"/>
      <c r="I36" s="34"/>
      <c r="J36" s="36"/>
      <c r="K36" s="36"/>
      <c r="L36" s="36"/>
      <c r="M36" s="36"/>
      <c r="N36" s="36"/>
      <c r="O36" s="36"/>
      <c r="P36" s="36"/>
    </row>
    <row r="40" spans="1:16" s="32" customFormat="1" x14ac:dyDescent="0.25">
      <c r="A40" s="29"/>
      <c r="B40" s="36"/>
      <c r="D40" s="41"/>
      <c r="G40" s="33"/>
      <c r="H40" s="33"/>
      <c r="I40" s="34"/>
      <c r="J40" s="36"/>
      <c r="K40" s="36"/>
      <c r="L40" s="36"/>
      <c r="M40" s="36"/>
      <c r="N40" s="36"/>
      <c r="O40" s="36"/>
      <c r="P40" s="36"/>
    </row>
  </sheetData>
  <mergeCells count="16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4:G34"/>
    <mergeCell ref="A35:G35"/>
    <mergeCell ref="N5:P5"/>
    <mergeCell ref="A31:G31"/>
    <mergeCell ref="A32:G32"/>
    <mergeCell ref="A33:G33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31">
    <tabColor rgb="FF00B050"/>
    <pageSetUpPr fitToPage="1"/>
  </sheetPr>
  <dimension ref="A1:Q33"/>
  <sheetViews>
    <sheetView zoomScale="70" zoomScaleNormal="70" zoomScaleSheetLayoutView="100" workbookViewId="0">
      <selection activeCell="E14" sqref="E14:G14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3.625" style="32" customWidth="1"/>
    <col min="6" max="6" width="7" style="32" customWidth="1"/>
    <col min="7" max="7" width="7.125" style="33" customWidth="1"/>
    <col min="8" max="8" width="9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09" t="s">
        <v>27</v>
      </c>
      <c r="B2" s="209"/>
      <c r="C2" s="209"/>
      <c r="D2" s="209"/>
      <c r="E2" s="209"/>
      <c r="F2" s="209"/>
      <c r="G2" s="209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10" t="s">
        <v>10</v>
      </c>
      <c r="D3" s="210"/>
      <c r="E3" s="188" t="s">
        <v>11</v>
      </c>
      <c r="F3" s="188"/>
      <c r="G3" s="188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11">
        <v>3</v>
      </c>
      <c r="D4" s="212"/>
      <c r="E4" s="213">
        <v>4</v>
      </c>
      <c r="F4" s="214"/>
      <c r="G4" s="215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05" t="s">
        <v>23</v>
      </c>
      <c r="D5" s="205"/>
      <c r="E5" s="205">
        <f>т3!P19+т5!P30</f>
        <v>320548.71340000001</v>
      </c>
      <c r="F5" s="205"/>
      <c r="G5" s="205"/>
      <c r="I5" s="33"/>
      <c r="J5" s="34"/>
      <c r="K5" s="35"/>
      <c r="L5" s="35"/>
    </row>
    <row r="6" spans="1:17" x14ac:dyDescent="0.25">
      <c r="A6" s="47">
        <v>2</v>
      </c>
      <c r="B6" s="49" t="s">
        <v>78</v>
      </c>
      <c r="C6" s="205" t="s">
        <v>23</v>
      </c>
      <c r="D6" s="205"/>
      <c r="E6" s="205">
        <f>E5*0.2</f>
        <v>64109.742680000003</v>
      </c>
      <c r="F6" s="205"/>
      <c r="G6" s="205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05" t="s">
        <v>23</v>
      </c>
      <c r="D7" s="205"/>
      <c r="E7" s="205">
        <f>E6+E5</f>
        <v>384658.45608000003</v>
      </c>
      <c r="F7" s="205"/>
      <c r="G7" s="205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05" t="s">
        <v>23</v>
      </c>
      <c r="D8" s="205"/>
      <c r="E8" s="205">
        <f>E7</f>
        <v>384658.45608000003</v>
      </c>
      <c r="F8" s="205"/>
      <c r="G8" s="205"/>
      <c r="H8" s="51"/>
      <c r="I8" s="207"/>
      <c r="J8" s="207"/>
      <c r="K8" s="35"/>
      <c r="L8" s="35"/>
    </row>
    <row r="9" spans="1:17" ht="33.75" x14ac:dyDescent="0.25">
      <c r="A9" s="47" t="s">
        <v>33</v>
      </c>
      <c r="B9" s="52" t="s">
        <v>63</v>
      </c>
      <c r="C9" s="205" t="s">
        <v>23</v>
      </c>
      <c r="D9" s="205"/>
      <c r="E9" s="205">
        <v>0</v>
      </c>
      <c r="F9" s="205"/>
      <c r="G9" s="205"/>
      <c r="H9" s="208"/>
      <c r="I9" s="207"/>
      <c r="J9" s="207"/>
      <c r="K9" s="35" t="s">
        <v>34</v>
      </c>
    </row>
    <row r="10" spans="1:17" ht="33.75" x14ac:dyDescent="0.25">
      <c r="A10" s="47" t="s">
        <v>35</v>
      </c>
      <c r="B10" s="52" t="s">
        <v>79</v>
      </c>
      <c r="C10" s="205" t="s">
        <v>23</v>
      </c>
      <c r="D10" s="205"/>
      <c r="E10" s="205">
        <f>E7-E9</f>
        <v>384658.45608000003</v>
      </c>
      <c r="F10" s="205"/>
      <c r="G10" s="205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05" t="s">
        <v>23</v>
      </c>
      <c r="D11" s="205"/>
      <c r="E11" s="205">
        <f>SUM(E12:G14)</f>
        <v>384658.45608000003</v>
      </c>
      <c r="F11" s="205"/>
      <c r="G11" s="205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112</v>
      </c>
      <c r="C12" s="198"/>
      <c r="D12" s="199"/>
      <c r="E12" s="206">
        <v>0</v>
      </c>
      <c r="F12" s="201"/>
      <c r="G12" s="202"/>
      <c r="H12" s="36"/>
      <c r="I12" s="36"/>
    </row>
    <row r="13" spans="1:17" ht="18" x14ac:dyDescent="0.25">
      <c r="A13" s="47" t="s">
        <v>39</v>
      </c>
      <c r="B13" s="54" t="s">
        <v>113</v>
      </c>
      <c r="C13" s="198"/>
      <c r="D13" s="199"/>
      <c r="E13" s="200">
        <v>0</v>
      </c>
      <c r="F13" s="201"/>
      <c r="G13" s="202"/>
      <c r="H13" s="36"/>
      <c r="I13" s="36"/>
    </row>
    <row r="14" spans="1:17" ht="18" x14ac:dyDescent="0.25">
      <c r="A14" s="47" t="s">
        <v>40</v>
      </c>
      <c r="B14" s="54" t="s">
        <v>114</v>
      </c>
      <c r="C14" s="198"/>
      <c r="D14" s="199"/>
      <c r="E14" s="200">
        <f>E7</f>
        <v>384658.45608000003</v>
      </c>
      <c r="F14" s="201"/>
      <c r="G14" s="202"/>
      <c r="H14" s="36"/>
      <c r="I14" s="36"/>
    </row>
    <row r="15" spans="1:17" x14ac:dyDescent="0.25">
      <c r="A15" s="55"/>
      <c r="B15" s="127"/>
      <c r="C15" s="33"/>
      <c r="D15" s="33"/>
      <c r="E15" s="136"/>
      <c r="G15" s="32"/>
      <c r="H15" s="36"/>
      <c r="I15" s="36"/>
    </row>
    <row r="16" spans="1:17" x14ac:dyDescent="0.25">
      <c r="A16" s="55"/>
      <c r="B16" s="127"/>
      <c r="C16" s="33"/>
      <c r="D16" s="33"/>
      <c r="E16" s="136"/>
      <c r="G16" s="32"/>
      <c r="H16" s="36"/>
      <c r="I16" s="36"/>
    </row>
    <row r="17" spans="1:8" x14ac:dyDescent="0.25">
      <c r="A17" s="55"/>
      <c r="B17" s="56"/>
      <c r="C17" s="187"/>
      <c r="D17" s="187"/>
      <c r="E17" s="203"/>
      <c r="F17" s="203"/>
      <c r="G17" s="203"/>
    </row>
    <row r="18" spans="1:8" ht="18" x14ac:dyDescent="0.25">
      <c r="A18" s="204" t="s">
        <v>41</v>
      </c>
      <c r="B18" s="204"/>
      <c r="C18" s="204"/>
      <c r="D18" s="204"/>
      <c r="E18" s="204"/>
      <c r="F18" s="204"/>
      <c r="G18" s="204"/>
    </row>
    <row r="19" spans="1:8" ht="36" customHeight="1" x14ac:dyDescent="0.25">
      <c r="A19" s="189" t="s">
        <v>42</v>
      </c>
      <c r="B19" s="189"/>
      <c r="C19" s="189"/>
      <c r="D19" s="189"/>
      <c r="E19" s="189"/>
      <c r="F19" s="189"/>
      <c r="G19" s="189"/>
    </row>
    <row r="20" spans="1:8" x14ac:dyDescent="0.25">
      <c r="A20" s="189" t="s">
        <v>43</v>
      </c>
      <c r="B20" s="189"/>
      <c r="C20" s="189"/>
      <c r="D20" s="189"/>
      <c r="E20" s="189"/>
      <c r="F20" s="189"/>
      <c r="G20" s="189"/>
      <c r="H20" s="33" t="s">
        <v>34</v>
      </c>
    </row>
    <row r="21" spans="1:8" ht="69.75" customHeight="1" x14ac:dyDescent="0.25">
      <c r="A21" s="189" t="s">
        <v>44</v>
      </c>
      <c r="B21" s="189"/>
      <c r="C21" s="189"/>
      <c r="D21" s="189"/>
      <c r="E21" s="189"/>
      <c r="F21" s="189"/>
      <c r="G21" s="189"/>
    </row>
    <row r="22" spans="1:8" ht="18.75" customHeight="1" x14ac:dyDescent="0.25">
      <c r="A22" s="189"/>
      <c r="B22" s="189"/>
      <c r="C22" s="189"/>
      <c r="D22" s="189"/>
      <c r="E22" s="189"/>
      <c r="F22" s="189"/>
      <c r="G22" s="189"/>
    </row>
    <row r="23" spans="1:8" ht="41.25" customHeight="1" x14ac:dyDescent="0.25">
      <c r="A23" s="189"/>
      <c r="B23" s="189"/>
      <c r="C23" s="189"/>
      <c r="D23" s="189"/>
      <c r="E23" s="189"/>
      <c r="F23" s="189"/>
      <c r="G23" s="189"/>
    </row>
    <row r="24" spans="1:8" ht="38.25" customHeight="1" x14ac:dyDescent="0.25">
      <c r="A24" s="189"/>
      <c r="B24" s="189"/>
      <c r="C24" s="189"/>
      <c r="D24" s="189"/>
      <c r="E24" s="189"/>
      <c r="F24" s="189"/>
      <c r="G24" s="189"/>
      <c r="H24" s="36"/>
    </row>
    <row r="25" spans="1:8" ht="18.75" customHeight="1" x14ac:dyDescent="0.25">
      <c r="A25" s="190"/>
      <c r="B25" s="190"/>
      <c r="C25" s="190"/>
      <c r="D25" s="190"/>
      <c r="E25" s="190"/>
      <c r="F25" s="190"/>
      <c r="G25" s="190"/>
    </row>
    <row r="26" spans="1:8" ht="217.5" customHeight="1" x14ac:dyDescent="0.25">
      <c r="A26" s="185"/>
      <c r="B26" s="191"/>
      <c r="C26" s="191"/>
      <c r="D26" s="191"/>
      <c r="E26" s="191"/>
      <c r="F26" s="191"/>
      <c r="G26" s="191"/>
    </row>
    <row r="27" spans="1:8" ht="53.25" customHeight="1" x14ac:dyDescent="0.25">
      <c r="A27" s="185"/>
      <c r="B27" s="186"/>
      <c r="C27" s="186"/>
      <c r="D27" s="186"/>
      <c r="E27" s="186"/>
      <c r="F27" s="186"/>
      <c r="G27" s="186"/>
    </row>
    <row r="28" spans="1:8" x14ac:dyDescent="0.25">
      <c r="A28" s="187"/>
      <c r="B28" s="187"/>
      <c r="C28" s="187"/>
      <c r="D28" s="187"/>
      <c r="E28" s="187"/>
      <c r="F28" s="187"/>
      <c r="G28" s="187"/>
    </row>
    <row r="29" spans="1:8" x14ac:dyDescent="0.25">
      <c r="B29" s="36"/>
    </row>
    <row r="33" spans="2:2" x14ac:dyDescent="0.25">
      <c r="B33" s="36"/>
    </row>
  </sheetData>
  <mergeCells count="40">
    <mergeCell ref="C5:D5"/>
    <mergeCell ref="E5:G5"/>
    <mergeCell ref="A2:G2"/>
    <mergeCell ref="C3:D3"/>
    <mergeCell ref="E3:G3"/>
    <mergeCell ref="C4:D4"/>
    <mergeCell ref="E4:G4"/>
    <mergeCell ref="C6:D6"/>
    <mergeCell ref="E6:G6"/>
    <mergeCell ref="C7:D7"/>
    <mergeCell ref="E7:G7"/>
    <mergeCell ref="C8:D8"/>
    <mergeCell ref="E8:G8"/>
    <mergeCell ref="I8:J8"/>
    <mergeCell ref="C9:D9"/>
    <mergeCell ref="E9:G9"/>
    <mergeCell ref="H9:J9"/>
    <mergeCell ref="C10:D10"/>
    <mergeCell ref="E10:G10"/>
    <mergeCell ref="C11:D11"/>
    <mergeCell ref="E11:G11"/>
    <mergeCell ref="C12:D12"/>
    <mergeCell ref="E12:G12"/>
    <mergeCell ref="C13:D13"/>
    <mergeCell ref="E13:G13"/>
    <mergeCell ref="A19:G19"/>
    <mergeCell ref="C14:D14"/>
    <mergeCell ref="E14:G14"/>
    <mergeCell ref="C17:D17"/>
    <mergeCell ref="E17:G17"/>
    <mergeCell ref="A18:G18"/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2019-03-29T07:59:49Z</cp:lastPrinted>
  <dcterms:created xsi:type="dcterms:W3CDTF">2017-04-05T08:29:12Z</dcterms:created>
  <dcterms:modified xsi:type="dcterms:W3CDTF">2025-09-10T14:23:47Z</dcterms:modified>
</cp:coreProperties>
</file>